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750"/>
  </bookViews>
  <sheets>
    <sheet name="стр.1_7" sheetId="4" r:id="rId1"/>
  </sheets>
  <definedNames>
    <definedName name="TABLE" localSheetId="0">стр.1_7!#REF!</definedName>
    <definedName name="TABLE_2" localSheetId="0">стр.1_7!#REF!</definedName>
    <definedName name="_xlnm.Print_Area" localSheetId="0">стр.1_7!$A$1:$N$456</definedName>
  </definedNames>
  <calcPr calcId="145621"/>
</workbook>
</file>

<file path=xl/calcChain.xml><?xml version="1.0" encoding="utf-8"?>
<calcChain xmlns="http://schemas.openxmlformats.org/spreadsheetml/2006/main">
  <c r="L188" i="4" l="1"/>
  <c r="L185" i="4"/>
  <c r="M55" i="4"/>
  <c r="M54" i="4"/>
  <c r="M53" i="4"/>
  <c r="L55" i="4"/>
  <c r="L54" i="4"/>
  <c r="L53" i="4"/>
  <c r="L107" i="4"/>
  <c r="L79" i="4"/>
  <c r="L36" i="4"/>
  <c r="L42" i="4"/>
  <c r="K339" i="4"/>
  <c r="K370" i="4"/>
  <c r="K371" i="4"/>
  <c r="K372" i="4"/>
  <c r="K373" i="4"/>
  <c r="K397" i="4"/>
  <c r="K396" i="4" s="1"/>
  <c r="L70" i="4" l="1"/>
  <c r="M70" i="4" s="1"/>
  <c r="L68" i="4"/>
  <c r="Q60" i="4" l="1"/>
  <c r="P187" i="4" l="1"/>
  <c r="K240" i="4"/>
  <c r="K158" i="4" l="1"/>
  <c r="L158" i="4" s="1"/>
  <c r="P51" i="4" l="1"/>
  <c r="Q61" i="4" l="1"/>
  <c r="T49" i="4"/>
  <c r="O348" i="4" l="1"/>
  <c r="J240" i="4" l="1"/>
  <c r="L240" i="4" s="1"/>
  <c r="L397" i="4" l="1"/>
  <c r="M397" i="4" s="1"/>
  <c r="L345" i="4"/>
  <c r="M345" i="4" s="1"/>
  <c r="L344" i="4"/>
  <c r="M344" i="4" s="1"/>
  <c r="L343" i="4"/>
  <c r="M343" i="4" s="1"/>
  <c r="L29" i="4"/>
  <c r="M29" i="4" s="1"/>
  <c r="L59" i="4"/>
  <c r="M59" i="4" s="1"/>
  <c r="L74" i="4"/>
  <c r="M74" i="4" s="1"/>
  <c r="L173" i="4"/>
  <c r="M173" i="4" s="1"/>
  <c r="L193" i="4"/>
  <c r="M193" i="4" s="1"/>
  <c r="L248" i="4"/>
  <c r="M248" i="4" s="1"/>
  <c r="L403" i="4"/>
  <c r="L396" i="4"/>
  <c r="L379" i="4"/>
  <c r="L373" i="4"/>
  <c r="L372" i="4"/>
  <c r="L371" i="4"/>
  <c r="L370" i="4"/>
  <c r="L365" i="4"/>
  <c r="L348" i="4"/>
  <c r="L347" i="4"/>
  <c r="L342" i="4"/>
  <c r="L341" i="4"/>
  <c r="L339" i="4"/>
  <c r="L338" i="4"/>
  <c r="L198" i="4"/>
  <c r="L197" i="4"/>
  <c r="L196" i="4"/>
  <c r="L195" i="4"/>
  <c r="L194" i="4"/>
  <c r="L192" i="4"/>
  <c r="L183" i="4"/>
  <c r="L171" i="4"/>
  <c r="L165" i="4"/>
  <c r="M158" i="4"/>
  <c r="L157" i="4"/>
  <c r="L73" i="4"/>
  <c r="M73" i="4" s="1"/>
  <c r="L71" i="4"/>
  <c r="M71" i="4" s="1"/>
  <c r="M68" i="4"/>
  <c r="L67" i="4"/>
  <c r="M67" i="4" s="1"/>
  <c r="L66" i="4"/>
  <c r="M66" i="4" s="1"/>
  <c r="L65" i="4"/>
  <c r="M65" i="4" s="1"/>
  <c r="L60" i="4"/>
  <c r="M60" i="4" s="1"/>
  <c r="L58" i="4"/>
  <c r="M58" i="4" s="1"/>
  <c r="L51" i="4"/>
  <c r="M51" i="4" s="1"/>
  <c r="L27" i="4"/>
  <c r="M27" i="4" s="1"/>
  <c r="L21" i="4"/>
  <c r="M21" i="4" s="1"/>
  <c r="M396" i="4" l="1"/>
  <c r="M341" i="4" l="1"/>
  <c r="M339" i="4"/>
  <c r="M403" i="4"/>
  <c r="M379" i="4"/>
  <c r="M348" i="4"/>
  <c r="M347" i="4"/>
  <c r="M342" i="4"/>
  <c r="M338" i="4"/>
  <c r="M240" i="4"/>
  <c r="M198" i="4"/>
  <c r="M197" i="4"/>
  <c r="M196" i="4"/>
  <c r="M195" i="4"/>
  <c r="M194" i="4"/>
  <c r="M192" i="4"/>
  <c r="M183" i="4"/>
  <c r="M171" i="4"/>
  <c r="M165" i="4"/>
  <c r="M373" i="4"/>
  <c r="M372" i="4"/>
  <c r="M370" i="4"/>
  <c r="M371" i="4"/>
  <c r="L69" i="4" l="1"/>
  <c r="M69" i="4" s="1"/>
</calcChain>
</file>

<file path=xl/comments1.xml><?xml version="1.0" encoding="utf-8"?>
<comments xmlns="http://schemas.openxmlformats.org/spreadsheetml/2006/main">
  <authors>
    <author>Пользователь</author>
  </authors>
  <commentList>
    <comment ref="K342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счетам фактурам</t>
        </r>
      </text>
    </comment>
  </commentList>
</comments>
</file>

<file path=xl/sharedStrings.xml><?xml version="1.0" encoding="utf-8"?>
<sst xmlns="http://schemas.openxmlformats.org/spreadsheetml/2006/main" count="2426" uniqueCount="701">
  <si>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</si>
  <si>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</si>
  <si>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</si>
  <si>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</si>
  <si>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</si>
  <si>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</si>
  <si>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</si>
  <si>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</si>
  <si>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</si>
  <si>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</si>
  <si>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</si>
  <si>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</si>
  <si>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</si>
  <si>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</si>
  <si>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</si>
  <si>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</si>
  <si>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</si>
  <si>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</si>
  <si>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</si>
  <si>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</si>
  <si>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</si>
  <si>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</si>
  <si>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</si>
  <si>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</si>
  <si>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</si>
  <si>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</si>
  <si>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</si>
  <si>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</si>
  <si>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</si>
  <si>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</si>
  <si>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</si>
  <si>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</si>
  <si>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</si>
  <si>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</si>
  <si>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</si>
  <si>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</si>
  <si>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</si>
  <si>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</si>
  <si>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</si>
  <si>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</si>
  <si>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</si>
  <si>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</si>
  <si>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</si>
  <si>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</si>
  <si>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</si>
  <si>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</si>
  <si>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</si>
  <si>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</si>
  <si>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</si>
  <si>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</si>
  <si>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</si>
  <si>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</si>
  <si>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</si>
  <si>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</si>
  <si>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</si>
  <si>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</si>
  <si>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</si>
  <si>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</si>
  <si>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</si>
  <si>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</si>
  <si>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</si>
  <si>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</si>
  <si>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</si>
  <si>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</si>
  <si>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</si>
  <si>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</si>
  <si>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</si>
  <si>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</si>
  <si>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</si>
  <si>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</si>
  <si>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</si>
  <si>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</si>
  <si>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</si>
  <si>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</si>
  <si>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</si>
  <si>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</si>
  <si>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</si>
  <si>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</si>
  <si>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</si>
  <si>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</si>
  <si>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</si>
  <si>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</si>
  <si>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</si>
  <si>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</si>
  <si>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</si>
  <si>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</si>
  <si>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</si>
  <si>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</si>
  <si>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</si>
  <si>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</si>
  <si>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</si>
  <si>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</si>
  <si>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</si>
  <si>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</si>
  <si>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</si>
  <si>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</si>
  <si>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</si>
  <si>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</si>
  <si>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</si>
  <si>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</si>
  <si>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</si>
  <si>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</si>
  <si>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</si>
  <si>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</si>
  <si>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</si>
  <si>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</si>
  <si>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</si>
  <si>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</si>
  <si>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</si>
  <si>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</si>
  <si>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</si>
  <si>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</si>
  <si>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</si>
  <si>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</si>
  <si>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</si>
  <si>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</si>
  <si>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</si>
  <si>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</si>
  <si>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</si>
  <si>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</si>
  <si>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</si>
  <si>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</si>
  <si>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</si>
  <si>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</si>
  <si>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</si>
  <si>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</si>
  <si>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</si>
  <si>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</si>
  <si>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</si>
  <si>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</si>
  <si>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</si>
  <si>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</si>
  <si>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</si>
  <si>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</si>
  <si>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</si>
  <si>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</si>
  <si>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</si>
  <si>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</si>
  <si>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</si>
  <si>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</si>
  <si>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</si>
  <si>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</si>
  <si>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</si>
  <si>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</si>
  <si>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</si>
  <si>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</si>
  <si>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</si>
  <si>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</si>
  <si>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</si>
  <si>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</si>
  <si>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</si>
  <si>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</si>
  <si>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</si>
  <si>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</si>
  <si>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</si>
  <si>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</si>
  <si>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</si>
  <si>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</si>
  <si>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</si>
  <si>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</si>
  <si>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</si>
  <si>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</si>
  <si>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</si>
  <si>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</si>
  <si>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</si>
  <si>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</si>
  <si>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</si>
  <si>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</si>
  <si>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</si>
  <si>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</si>
  <si>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</si>
  <si>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</si>
  <si>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</si>
  <si>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</si>
  <si>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</si>
  <si>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</si>
  <si>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</si>
  <si>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</si>
  <si>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</si>
  <si>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</si>
  <si>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</si>
  <si>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</si>
  <si>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</si>
  <si>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</si>
  <si>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</si>
  <si>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</si>
  <si>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</si>
  <si>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</si>
  <si>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</si>
  <si>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</si>
  <si>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</si>
  <si>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</si>
  <si>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</si>
  <si>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</si>
  <si>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</si>
  <si>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</si>
  <si>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</si>
  <si>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</si>
  <si>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</si>
  <si>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</si>
  <si>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</si>
  <si>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</si>
  <si>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</si>
  <si>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</si>
  <si>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</si>
  <si>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</si>
  <si>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</si>
  <si>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</si>
  <si>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</si>
  <si>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</si>
  <si>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</si>
  <si>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</si>
  <si>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</si>
  <si>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</si>
  <si>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</si>
  <si>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</si>
  <si>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</si>
  <si>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</si>
  <si>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</si>
  <si>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</si>
  <si>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</si>
  <si>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</si>
  <si>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</si>
  <si>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</si>
  <si>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</si>
  <si>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</si>
  <si>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</si>
  <si>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</si>
  <si>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</si>
  <si>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</si>
  <si>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</si>
  <si>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</si>
  <si>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</si>
  <si>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</si>
  <si>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</si>
  <si>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</si>
  <si>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</si>
  <si>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</si>
  <si>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</si>
  <si>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</si>
  <si>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</si>
  <si>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</si>
  <si>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</si>
  <si>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</si>
  <si>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</si>
  <si>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</si>
  <si>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</si>
  <si>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</si>
  <si>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</si>
  <si>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</si>
  <si>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</si>
  <si>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</si>
  <si>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</si>
  <si>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</si>
  <si>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</si>
  <si>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</si>
  <si>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</si>
  <si>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</si>
  <si>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</si>
  <si>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</si>
  <si>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</si>
  <si>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</si>
  <si>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</si>
  <si>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</si>
  <si>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</si>
  <si>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</si>
  <si>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</si>
  <si>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</si>
  <si>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</si>
  <si>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</si>
  <si>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</si>
  <si>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</si>
  <si>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</si>
  <si>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</si>
  <si>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</si>
  <si>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</si>
  <si>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</si>
  <si>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</si>
  <si>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</si>
  <si>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</si>
  <si>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</si>
  <si>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</si>
  <si>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</si>
  <si>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</si>
  <si>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</si>
  <si>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</si>
  <si>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</si>
  <si>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</si>
  <si>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</si>
  <si>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</si>
  <si>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</si>
  <si>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</si>
  <si>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</si>
  <si>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</si>
  <si>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</si>
  <si>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</si>
  <si>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</si>
  <si>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</si>
  <si>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</si>
  <si>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</si>
  <si>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</si>
  <si>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</si>
  <si>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</si>
  <si>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</si>
  <si>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</si>
  <si>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</si>
  <si>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</si>
  <si>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</si>
  <si>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</si>
  <si>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</si>
  <si>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</si>
  <si>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</si>
  <si>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</si>
  <si>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</si>
  <si>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</si>
  <si>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</si>
  <si>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</si>
  <si>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</si>
  <si>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</si>
  <si>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</si>
  <si>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</si>
  <si>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</si>
  <si>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</si>
  <si>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</si>
  <si>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</si>
  <si>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</si>
  <si>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</si>
  <si>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</si>
  <si>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</si>
  <si>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</si>
  <si>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</si>
  <si>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</si>
  <si>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</si>
  <si>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</si>
  <si>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</si>
  <si>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</si>
  <si>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</si>
  <si>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</si>
  <si>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</si>
  <si>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</si>
  <si>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</si>
  <si>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</si>
  <si>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</si>
  <si>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</si>
  <si>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</si>
  <si>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</si>
  <si>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</si>
  <si>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</si>
  <si>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</si>
  <si>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</si>
  <si>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</si>
  <si>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</si>
  <si>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</si>
  <si>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</si>
  <si>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</si>
  <si>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</si>
  <si>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</si>
  <si>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</si>
  <si>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</si>
  <si>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</si>
  <si>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</si>
  <si>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</si>
  <si>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</si>
  <si>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</si>
  <si>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</si>
  <si>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</si>
  <si>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</si>
  <si>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</si>
  <si>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</si>
  <si>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</si>
  <si>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</si>
  <si>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</si>
  <si>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</si>
  <si>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</si>
  <si>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</si>
  <si>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</si>
  <si>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</si>
  <si>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</si>
  <si>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</si>
  <si>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</si>
  <si>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</si>
  <si>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</si>
  <si>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</si>
  <si>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</si>
  <si>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</si>
  <si>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</si>
  <si>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</si>
  <si>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</si>
  <si>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</si>
  <si>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</si>
  <si>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</si>
  <si>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</si>
  <si>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</si>
  <si>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</si>
  <si>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</si>
  <si>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</si>
  <si>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</si>
  <si>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</si>
  <si>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</si>
  <si>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</si>
  <si>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</si>
  <si>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</si>
  <si>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</si>
  <si>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</si>
  <si>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</si>
  <si>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</si>
  <si>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</si>
  <si>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</si>
  <si>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</si>
  <si>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</si>
  <si>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</si>
  <si>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</si>
  <si>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</si>
  <si>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</si>
  <si>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</si>
  <si>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</si>
  <si>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</si>
  <si>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</si>
  <si>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</si>
  <si>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</si>
  <si>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</si>
  <si>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</si>
  <si>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</si>
  <si>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</si>
  <si>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</si>
  <si>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</si>
  <si>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</si>
  <si>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</si>
  <si>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</si>
  <si>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</si>
  <si>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</si>
  <si>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</si>
  <si>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</si>
  <si>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</si>
  <si>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</si>
  <si>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</si>
  <si>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</si>
  <si>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</si>
  <si>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</si>
  <si>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</si>
  <si>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</si>
  <si>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</si>
  <si>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</si>
  <si>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</si>
  <si>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</si>
  <si>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</si>
  <si>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</si>
  <si>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</si>
  <si>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</si>
  <si>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</si>
  <si>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</si>
  <si>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</si>
  <si>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</si>
  <si>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</si>
  <si>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</si>
  <si>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</si>
  <si>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</si>
  <si>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</si>
  <si>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</si>
  <si>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</si>
  <si>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</si>
  <si>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</si>
  <si>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</si>
  <si>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</si>
  <si>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</si>
  <si>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</si>
  <si>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</si>
  <si>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</si>
  <si>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</si>
  <si>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</si>
  <si>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</si>
  <si>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</si>
  <si>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</si>
  <si>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</si>
  <si>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</si>
  <si>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</si>
  <si>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</si>
  <si>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</si>
  <si>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</si>
  <si>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</si>
  <si>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</si>
  <si>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</si>
  <si>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</si>
  <si>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</si>
  <si>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</si>
  <si>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</si>
  <si>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</si>
  <si>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</si>
  <si>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</si>
  <si>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</si>
  <si>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</si>
  <si>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</si>
  <si>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</si>
  <si>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</si>
  <si>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</si>
  <si>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</si>
  <si>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</si>
  <si>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</si>
  <si>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</si>
  <si>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</si>
  <si>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</si>
  <si>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</si>
  <si>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</si>
  <si>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</si>
  <si>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</si>
  <si>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</si>
  <si>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</si>
  <si>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</si>
  <si>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</si>
  <si>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</si>
  <si>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</si>
  <si>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</si>
  <si>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</si>
  <si>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</si>
  <si>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</si>
  <si>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</si>
  <si>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</si>
  <si>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</si>
  <si>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</si>
  <si>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</si>
  <si>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</si>
  <si>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</si>
  <si>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</si>
  <si>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</si>
  <si>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</si>
  <si>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</si>
  <si>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</si>
  <si>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</si>
  <si>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</si>
  <si>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</si>
  <si>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</si>
  <si>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</si>
  <si>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</si>
  <si>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</si>
  <si>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</si>
  <si>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</si>
  <si>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</si>
  <si>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</si>
  <si>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</si>
  <si>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</si>
  <si>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</si>
  <si>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</si>
  <si>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</si>
  <si>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</si>
  <si>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</si>
  <si>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</si>
  <si>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</si>
  <si>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</si>
  <si>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</si>
  <si>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</si>
  <si>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</si>
  <si>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</si>
  <si>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</si>
  <si>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</si>
  <si>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</si>
  <si>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</si>
  <si>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</si>
  <si>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</si>
  <si>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</si>
  <si>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</si>
  <si>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</si>
  <si>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</si>
  <si>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</si>
  <si>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</si>
  <si>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</si>
  <si>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</si>
  <si>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</si>
  <si>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</si>
  <si>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</si>
  <si>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</si>
  <si>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</si>
  <si>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</si>
  <si>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</si>
  <si>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</si>
  <si>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</si>
  <si>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</si>
  <si>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</si>
  <si>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</si>
  <si>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</si>
  <si>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</si>
  <si>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</si>
  <si>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</si>
  <si>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</si>
  <si>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</si>
  <si>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</si>
  <si>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</si>
  <si>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</si>
  <si>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</si>
  <si>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</si>
  <si>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</si>
  <si>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</si>
  <si>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</si>
  <si>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</si>
  <si>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</si>
  <si>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</si>
  <si>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</si>
  <si>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</si>
  <si>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</si>
  <si>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</si>
  <si>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</si>
  <si>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</si>
  <si>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</si>
  <si>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</si>
  <si>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</si>
  <si>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</si>
  <si>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</si>
  <si>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</si>
  <si>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</si>
  <si>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</si>
  <si>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</si>
  <si>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</si>
  <si>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</si>
  <si>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</si>
  <si>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</si>
  <si>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</si>
  <si>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</si>
  <si>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</si>
  <si>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</si>
  <si>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</si>
  <si>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</si>
  <si>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</si>
  <si>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</si>
  <si>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</si>
  <si>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</si>
  <si>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</si>
  <si>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</si>
  <si>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</si>
  <si>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</si>
  <si>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</si>
  <si>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</si>
  <si>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</si>
  <si>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</si>
  <si>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</si>
  <si>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</si>
  <si>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</si>
  <si>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</si>
  <si>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</si>
  <si>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</si>
  <si>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</si>
  <si>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</si>
  <si>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</si>
  <si>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</si>
  <si>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</si>
  <si>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</si>
  <si>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</si>
  <si>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</si>
  <si>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</si>
  <si>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</si>
  <si>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</si>
  <si>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</si>
  <si>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</si>
  <si>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</si>
  <si>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</si>
  <si>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</si>
  <si>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</si>
  <si>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</si>
  <si>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</si>
  <si>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</si>
  <si>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</si>
  <si>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</si>
  <si>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</si>
  <si>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</si>
  <si>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</si>
  <si>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</si>
  <si>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</si>
  <si>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</si>
  <si>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</si>
  <si>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</si>
  <si>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</si>
  <si>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</si>
  <si>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</si>
  <si>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</si>
  <si>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</si>
  <si>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</si>
  <si>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</si>
  <si>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</si>
  <si>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</si>
  <si>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</si>
  <si>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</si>
  <si>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</si>
  <si>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</si>
  <si>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</si>
  <si>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</si>
  <si>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</si>
  <si>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</si>
  <si>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</si>
  <si>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</si>
  <si>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</si>
  <si>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</si>
  <si>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</si>
  <si>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</si>
  <si>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Нижегородская область</t>
  </si>
  <si>
    <t>нд</t>
  </si>
  <si>
    <t>x</t>
  </si>
  <si>
    <t xml:space="preserve">Утвержденные плановые значения показателей приведены в соответствии с </t>
  </si>
  <si>
    <t>Общество с ограниченной ответсвенностью "Павловоэнерго"</t>
  </si>
  <si>
    <t>Приказом Министерства энергетики и жилищно-коммунального хозяйства Нижегородской области от 25.11.2024 № 329-487/24П/од</t>
  </si>
  <si>
    <t xml:space="preserve">только машина </t>
  </si>
  <si>
    <t xml:space="preserve"> ? (36,495)</t>
  </si>
  <si>
    <t>Отчетный год 2026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</si>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</sst>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р_._-;\-\ #,##0.00_р_._-;\ &quot;нд&quot;??_р_._-;_-@_-"/>
    <numFmt numFmtId="165" formatCode="#,##0.000_р_._-;\-\ #,##0.000_р_._-;\ &quot;нд&quot;??_р_._-;_-@_-"/>
    <numFmt numFmtId="166" formatCode="0.000"/>
    <numFmt numFmtId="172" formatCode="0.00000"/>
    <numFmt numFmtId="176" formatCode="#,##0.000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9C65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3" borderId="0" applyNumberFormat="0" applyBorder="0" applyAlignment="0" applyProtection="0"/>
  </cellStyleXfs>
  <cellXfs count="24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49" fontId="4" fillId="0" borderId="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2" fillId="0" borderId="0" xfId="0" applyFont="1"/>
    <xf numFmtId="0" fontId="5" fillId="0" borderId="15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164" fontId="2" fillId="0" borderId="19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top"/>
    </xf>
    <xf numFmtId="0" fontId="5" fillId="0" borderId="18" xfId="0" applyNumberFormat="1" applyFont="1" applyFill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left"/>
    </xf>
    <xf numFmtId="2" fontId="2" fillId="0" borderId="1" xfId="1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top"/>
    </xf>
    <xf numFmtId="0" fontId="5" fillId="0" borderId="17" xfId="0" applyNumberFormat="1" applyFont="1" applyFill="1" applyBorder="1" applyAlignment="1">
      <alignment horizontal="center" vertical="top"/>
    </xf>
    <xf numFmtId="165" fontId="2" fillId="0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6" fontId="2" fillId="0" borderId="21" xfId="0" applyNumberFormat="1" applyFont="1" applyFill="1" applyBorder="1" applyAlignment="1">
      <alignment horizontal="center" vertical="center"/>
    </xf>
    <xf numFmtId="166" fontId="2" fillId="0" borderId="10" xfId="1" applyNumberFormat="1" applyFont="1" applyFill="1" applyBorder="1" applyAlignment="1">
      <alignment horizontal="center" vertical="center" wrapText="1"/>
    </xf>
    <xf numFmtId="166" fontId="2" fillId="0" borderId="9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 readingOrder="1"/>
    </xf>
    <xf numFmtId="165" fontId="2" fillId="0" borderId="19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8" xfId="1" applyNumberFormat="1" applyFont="1" applyBorder="1" applyAlignment="1">
      <alignment horizontal="center" vertical="center" wrapText="1"/>
    </xf>
    <xf numFmtId="165" fontId="2" fillId="0" borderId="9" xfId="1" applyNumberFormat="1" applyFont="1" applyBorder="1" applyAlignment="1">
      <alignment horizontal="center" vertical="center" wrapText="1"/>
    </xf>
    <xf numFmtId="165" fontId="2" fillId="0" borderId="15" xfId="1" applyNumberFormat="1" applyFont="1" applyBorder="1" applyAlignment="1">
      <alignment horizontal="center" vertical="center" wrapText="1"/>
    </xf>
    <xf numFmtId="165" fontId="2" fillId="0" borderId="9" xfId="1" applyNumberFormat="1" applyFont="1" applyFill="1" applyBorder="1" applyAlignment="1">
      <alignment horizontal="center" vertical="center" wrapText="1"/>
    </xf>
    <xf numFmtId="165" fontId="2" fillId="0" borderId="18" xfId="1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5" xfId="1" applyNumberFormat="1" applyFont="1" applyFill="1" applyBorder="1" applyAlignment="1">
      <alignment horizontal="center" vertical="center" wrapText="1"/>
    </xf>
    <xf numFmtId="165" fontId="2" fillId="0" borderId="19" xfId="1" applyNumberFormat="1" applyFont="1" applyFill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left"/>
    </xf>
    <xf numFmtId="0" fontId="10" fillId="3" borderId="0" xfId="2" applyNumberFormat="1" applyBorder="1" applyAlignment="1">
      <alignment horizontal="left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4" borderId="10" xfId="1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left" vertical="center" indent="2"/>
    </xf>
    <xf numFmtId="0" fontId="3" fillId="0" borderId="23" xfId="0" applyNumberFormat="1" applyFont="1" applyFill="1" applyBorder="1" applyAlignment="1">
      <alignment horizontal="left" vertical="center" indent="2"/>
    </xf>
    <xf numFmtId="0" fontId="3" fillId="0" borderId="14" xfId="0" applyNumberFormat="1" applyFont="1" applyFill="1" applyBorder="1" applyAlignment="1">
      <alignment horizontal="left" vertical="center" indent="2"/>
    </xf>
    <xf numFmtId="0" fontId="3" fillId="0" borderId="22" xfId="0" applyNumberFormat="1" applyFont="1" applyFill="1" applyBorder="1" applyAlignment="1">
      <alignment horizontal="left" vertical="center" indent="1"/>
    </xf>
    <xf numFmtId="0" fontId="3" fillId="0" borderId="23" xfId="0" applyNumberFormat="1" applyFont="1" applyFill="1" applyBorder="1" applyAlignment="1">
      <alignment horizontal="left" vertical="center" indent="1"/>
    </xf>
    <xf numFmtId="0" fontId="3" fillId="0" borderId="14" xfId="0" applyNumberFormat="1" applyFont="1" applyFill="1" applyBorder="1" applyAlignment="1">
      <alignment horizontal="left" vertical="center" indent="1"/>
    </xf>
    <xf numFmtId="0" fontId="3" fillId="0" borderId="22" xfId="0" applyNumberFormat="1" applyFont="1" applyFill="1" applyBorder="1" applyAlignment="1">
      <alignment horizontal="left" vertical="center"/>
    </xf>
    <xf numFmtId="0" fontId="3" fillId="0" borderId="23" xfId="0" applyNumberFormat="1" applyFont="1" applyFill="1" applyBorder="1" applyAlignment="1">
      <alignment horizontal="left" vertical="center"/>
    </xf>
    <xf numFmtId="0" fontId="3" fillId="0" borderId="14" xfId="0" applyNumberFormat="1" applyFont="1" applyFill="1" applyBorder="1" applyAlignment="1">
      <alignment horizontal="left" vertical="center"/>
    </xf>
    <xf numFmtId="0" fontId="3" fillId="0" borderId="22" xfId="0" applyNumberFormat="1" applyFont="1" applyFill="1" applyBorder="1" applyAlignment="1">
      <alignment horizontal="left" vertical="center" wrapText="1"/>
    </xf>
    <xf numFmtId="0" fontId="3" fillId="0" borderId="23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0" fontId="3" fillId="0" borderId="22" xfId="0" applyNumberFormat="1" applyFont="1" applyFill="1" applyBorder="1" applyAlignment="1">
      <alignment horizontal="left" vertical="center" wrapText="1" indent="2"/>
    </xf>
    <xf numFmtId="0" fontId="3" fillId="0" borderId="23" xfId="0" applyNumberFormat="1" applyFont="1" applyFill="1" applyBorder="1" applyAlignment="1">
      <alignment horizontal="left" vertical="center" wrapText="1" indent="2"/>
    </xf>
    <xf numFmtId="0" fontId="3" fillId="0" borderId="14" xfId="0" applyNumberFormat="1" applyFont="1" applyFill="1" applyBorder="1" applyAlignment="1">
      <alignment horizontal="left" vertical="center" wrapText="1" indent="2"/>
    </xf>
    <xf numFmtId="0" fontId="3" fillId="0" borderId="22" xfId="0" applyNumberFormat="1" applyFont="1" applyFill="1" applyBorder="1" applyAlignment="1">
      <alignment horizontal="left" vertical="center" indent="3"/>
    </xf>
    <xf numFmtId="0" fontId="3" fillId="0" borderId="23" xfId="0" applyNumberFormat="1" applyFont="1" applyFill="1" applyBorder="1" applyAlignment="1">
      <alignment horizontal="left" vertical="center" indent="3"/>
    </xf>
    <xf numFmtId="0" fontId="3" fillId="0" borderId="14" xfId="0" applyNumberFormat="1" applyFont="1" applyFill="1" applyBorder="1" applyAlignment="1">
      <alignment horizontal="left" vertical="center" indent="3"/>
    </xf>
    <xf numFmtId="0" fontId="3" fillId="0" borderId="22" xfId="0" applyNumberFormat="1" applyFont="1" applyFill="1" applyBorder="1" applyAlignment="1">
      <alignment horizontal="left" vertical="center" wrapText="1" indent="1"/>
    </xf>
    <xf numFmtId="0" fontId="3" fillId="0" borderId="23" xfId="0" applyNumberFormat="1" applyFont="1" applyFill="1" applyBorder="1" applyAlignment="1">
      <alignment horizontal="left" vertical="center" wrapText="1" indent="1"/>
    </xf>
    <xf numFmtId="0" fontId="3" fillId="0" borderId="14" xfId="0" applyNumberFormat="1" applyFont="1" applyFill="1" applyBorder="1" applyAlignment="1">
      <alignment horizontal="left" vertical="center" wrapText="1" indent="1"/>
    </xf>
    <xf numFmtId="0" fontId="3" fillId="0" borderId="22" xfId="0" applyNumberFormat="1" applyFont="1" applyBorder="1" applyAlignment="1">
      <alignment horizontal="left" vertical="center" wrapText="1" indent="1"/>
    </xf>
    <xf numFmtId="0" fontId="3" fillId="0" borderId="23" xfId="0" applyNumberFormat="1" applyFont="1" applyBorder="1" applyAlignment="1">
      <alignment horizontal="left" vertical="center" wrapText="1" indent="1"/>
    </xf>
    <xf numFmtId="0" fontId="3" fillId="0" borderId="14" xfId="0" applyNumberFormat="1" applyFont="1" applyBorder="1" applyAlignment="1">
      <alignment horizontal="left" vertical="center" wrapText="1" indent="1"/>
    </xf>
    <xf numFmtId="0" fontId="3" fillId="0" borderId="22" xfId="0" applyNumberFormat="1" applyFont="1" applyBorder="1" applyAlignment="1">
      <alignment horizontal="left" vertical="center" indent="2"/>
    </xf>
    <xf numFmtId="0" fontId="3" fillId="0" borderId="23" xfId="0" applyNumberFormat="1" applyFont="1" applyBorder="1" applyAlignment="1">
      <alignment horizontal="left" vertical="center" indent="2"/>
    </xf>
    <xf numFmtId="0" fontId="3" fillId="0" borderId="14" xfId="0" applyNumberFormat="1" applyFont="1" applyBorder="1" applyAlignment="1">
      <alignment horizontal="left" vertical="center" indent="2"/>
    </xf>
    <xf numFmtId="0" fontId="3" fillId="0" borderId="24" xfId="0" applyNumberFormat="1" applyFont="1" applyFill="1" applyBorder="1" applyAlignment="1">
      <alignment horizontal="left" vertical="center" indent="1"/>
    </xf>
    <xf numFmtId="0" fontId="3" fillId="0" borderId="25" xfId="0" applyNumberFormat="1" applyFont="1" applyFill="1" applyBorder="1" applyAlignment="1">
      <alignment horizontal="left" vertical="center" indent="1"/>
    </xf>
    <xf numFmtId="0" fontId="3" fillId="0" borderId="17" xfId="0" applyNumberFormat="1" applyFont="1" applyFill="1" applyBorder="1" applyAlignment="1">
      <alignment horizontal="left" vertical="center" indent="1"/>
    </xf>
    <xf numFmtId="0" fontId="3" fillId="0" borderId="31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2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2" fillId="0" borderId="39" xfId="0" applyNumberFormat="1" applyFont="1" applyFill="1" applyBorder="1" applyAlignment="1">
      <alignment horizontal="left" vertical="center"/>
    </xf>
    <xf numFmtId="0" fontId="2" fillId="0" borderId="33" xfId="0" applyNumberFormat="1" applyFont="1" applyFill="1" applyBorder="1" applyAlignment="1">
      <alignment horizontal="left" vertical="center"/>
    </xf>
    <xf numFmtId="0" fontId="2" fillId="0" borderId="34" xfId="0" applyNumberFormat="1" applyFont="1" applyFill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 wrapText="1" indent="2"/>
    </xf>
    <xf numFmtId="0" fontId="3" fillId="0" borderId="23" xfId="0" applyNumberFormat="1" applyFont="1" applyBorder="1" applyAlignment="1">
      <alignment horizontal="left" vertical="center" wrapText="1" indent="2"/>
    </xf>
    <xf numFmtId="0" fontId="3" fillId="0" borderId="14" xfId="0" applyNumberFormat="1" applyFont="1" applyBorder="1" applyAlignment="1">
      <alignment horizontal="left" vertical="center" wrapText="1" indent="2"/>
    </xf>
    <xf numFmtId="0" fontId="3" fillId="0" borderId="22" xfId="0" applyNumberFormat="1" applyFont="1" applyFill="1" applyBorder="1" applyAlignment="1">
      <alignment horizontal="left" vertical="center" wrapText="1" indent="3"/>
    </xf>
    <xf numFmtId="0" fontId="3" fillId="0" borderId="23" xfId="0" applyNumberFormat="1" applyFont="1" applyFill="1" applyBorder="1" applyAlignment="1">
      <alignment horizontal="left" vertical="center" wrapText="1" indent="3"/>
    </xf>
    <xf numFmtId="0" fontId="3" fillId="0" borderId="14" xfId="0" applyNumberFormat="1" applyFont="1" applyFill="1" applyBorder="1" applyAlignment="1">
      <alignment horizontal="left" vertical="center" wrapText="1" indent="3"/>
    </xf>
    <xf numFmtId="0" fontId="3" fillId="0" borderId="22" xfId="0" applyNumberFormat="1" applyFont="1" applyFill="1" applyBorder="1" applyAlignment="1">
      <alignment horizontal="left" vertical="center" indent="4"/>
    </xf>
    <xf numFmtId="0" fontId="3" fillId="0" borderId="23" xfId="0" applyNumberFormat="1" applyFont="1" applyFill="1" applyBorder="1" applyAlignment="1">
      <alignment horizontal="left" vertical="center" indent="4"/>
    </xf>
    <xf numFmtId="0" fontId="3" fillId="0" borderId="14" xfId="0" applyNumberFormat="1" applyFont="1" applyFill="1" applyBorder="1" applyAlignment="1">
      <alignment horizontal="left" vertical="center" indent="4"/>
    </xf>
    <xf numFmtId="0" fontId="3" fillId="0" borderId="22" xfId="0" applyNumberFormat="1" applyFont="1" applyFill="1" applyBorder="1" applyAlignment="1">
      <alignment horizontal="left" vertical="center" wrapText="1" indent="4"/>
    </xf>
    <xf numFmtId="0" fontId="3" fillId="0" borderId="23" xfId="0" applyNumberFormat="1" applyFont="1" applyFill="1" applyBorder="1" applyAlignment="1">
      <alignment horizontal="left" vertical="center" wrapText="1" indent="4"/>
    </xf>
    <xf numFmtId="0" fontId="3" fillId="0" borderId="14" xfId="0" applyNumberFormat="1" applyFont="1" applyFill="1" applyBorder="1" applyAlignment="1">
      <alignment horizontal="left" vertical="center" wrapText="1" indent="4"/>
    </xf>
    <xf numFmtId="0" fontId="3" fillId="0" borderId="22" xfId="0" applyNumberFormat="1" applyFont="1" applyFill="1" applyBorder="1" applyAlignment="1">
      <alignment horizontal="left" vertical="center" indent="5"/>
    </xf>
    <xf numFmtId="0" fontId="3" fillId="0" borderId="23" xfId="0" applyNumberFormat="1" applyFont="1" applyFill="1" applyBorder="1" applyAlignment="1">
      <alignment horizontal="left" vertical="center" indent="5"/>
    </xf>
    <xf numFmtId="0" fontId="3" fillId="0" borderId="14" xfId="0" applyNumberFormat="1" applyFont="1" applyFill="1" applyBorder="1" applyAlignment="1">
      <alignment horizontal="left" vertical="center" indent="5"/>
    </xf>
    <xf numFmtId="0" fontId="5" fillId="0" borderId="24" xfId="0" applyNumberFormat="1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center" vertical="top"/>
    </xf>
    <xf numFmtId="0" fontId="5" fillId="0" borderId="17" xfId="0" applyNumberFormat="1" applyFont="1" applyFill="1" applyBorder="1" applyAlignment="1">
      <alignment horizontal="center" vertical="top"/>
    </xf>
    <xf numFmtId="0" fontId="3" fillId="0" borderId="26" xfId="0" applyNumberFormat="1" applyFont="1" applyFill="1" applyBorder="1" applyAlignment="1">
      <alignment horizontal="left" vertical="center"/>
    </xf>
    <xf numFmtId="0" fontId="3" fillId="0" borderId="27" xfId="0" applyNumberFormat="1" applyFont="1" applyFill="1" applyBorder="1" applyAlignment="1">
      <alignment horizontal="left" vertical="center"/>
    </xf>
    <xf numFmtId="0" fontId="3" fillId="0" borderId="16" xfId="0" applyNumberFormat="1" applyFont="1" applyFill="1" applyBorder="1" applyAlignment="1">
      <alignment horizontal="left" vertical="center"/>
    </xf>
    <xf numFmtId="0" fontId="1" fillId="0" borderId="35" xfId="0" applyNumberFormat="1" applyFont="1" applyFill="1" applyBorder="1" applyAlignment="1">
      <alignment horizontal="center" vertical="center"/>
    </xf>
    <xf numFmtId="0" fontId="1" fillId="0" borderId="36" xfId="0" applyNumberFormat="1" applyFont="1" applyFill="1" applyBorder="1" applyAlignment="1">
      <alignment horizontal="center" vertical="center"/>
    </xf>
    <xf numFmtId="0" fontId="1" fillId="0" borderId="37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/>
    </xf>
    <xf numFmtId="0" fontId="3" fillId="0" borderId="3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34" xfId="0" applyNumberFormat="1" applyFont="1" applyFill="1" applyBorder="1" applyAlignment="1">
      <alignment horizontal="center" vertical="center"/>
    </xf>
    <xf numFmtId="0" fontId="3" fillId="0" borderId="38" xfId="0" applyNumberFormat="1" applyFont="1" applyFill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 wrapText="1"/>
    </xf>
    <xf numFmtId="0" fontId="3" fillId="0" borderId="26" xfId="0" applyNumberFormat="1" applyFont="1" applyFill="1" applyBorder="1" applyAlignment="1">
      <alignment horizontal="left" vertical="center" indent="3"/>
    </xf>
    <xf numFmtId="0" fontId="3" fillId="0" borderId="27" xfId="0" applyNumberFormat="1" applyFont="1" applyFill="1" applyBorder="1" applyAlignment="1">
      <alignment horizontal="left" vertical="center" indent="3"/>
    </xf>
    <xf numFmtId="0" fontId="3" fillId="0" borderId="16" xfId="0" applyNumberFormat="1" applyFont="1" applyFill="1" applyBorder="1" applyAlignment="1">
      <alignment horizontal="left" vertical="center" indent="3"/>
    </xf>
    <xf numFmtId="0" fontId="3" fillId="0" borderId="24" xfId="0" applyNumberFormat="1" applyFont="1" applyFill="1" applyBorder="1" applyAlignment="1">
      <alignment horizontal="left" vertical="center"/>
    </xf>
    <xf numFmtId="0" fontId="3" fillId="0" borderId="25" xfId="0" applyNumberFormat="1" applyFont="1" applyFill="1" applyBorder="1" applyAlignment="1">
      <alignment horizontal="left" vertical="center"/>
    </xf>
    <xf numFmtId="0" fontId="3" fillId="0" borderId="17" xfId="0" applyNumberFormat="1" applyFont="1" applyFill="1" applyBorder="1" applyAlignment="1">
      <alignment horizontal="left" vertical="center"/>
    </xf>
    <xf numFmtId="0" fontId="3" fillId="0" borderId="26" xfId="0" applyNumberFormat="1" applyFont="1" applyFill="1" applyBorder="1" applyAlignment="1">
      <alignment horizontal="left" vertical="center" wrapText="1" indent="1"/>
    </xf>
    <xf numFmtId="0" fontId="3" fillId="0" borderId="27" xfId="0" applyNumberFormat="1" applyFont="1" applyFill="1" applyBorder="1" applyAlignment="1">
      <alignment horizontal="left" vertical="center" wrapText="1" indent="1"/>
    </xf>
    <xf numFmtId="0" fontId="3" fillId="0" borderId="16" xfId="0" applyNumberFormat="1" applyFont="1" applyFill="1" applyBorder="1" applyAlignment="1">
      <alignment horizontal="left" vertical="center" wrapText="1" indent="1"/>
    </xf>
    <xf numFmtId="0" fontId="3" fillId="0" borderId="24" xfId="0" applyNumberFormat="1" applyFont="1" applyFill="1" applyBorder="1" applyAlignment="1">
      <alignment horizontal="left" vertical="center" indent="2"/>
    </xf>
    <xf numFmtId="0" fontId="3" fillId="0" borderId="25" xfId="0" applyNumberFormat="1" applyFont="1" applyFill="1" applyBorder="1" applyAlignment="1">
      <alignment horizontal="left" vertical="center" indent="2"/>
    </xf>
    <xf numFmtId="0" fontId="3" fillId="0" borderId="17" xfId="0" applyNumberFormat="1" applyFont="1" applyFill="1" applyBorder="1" applyAlignment="1">
      <alignment horizontal="left" vertical="center" indent="2"/>
    </xf>
    <xf numFmtId="0" fontId="3" fillId="0" borderId="31" xfId="0" applyNumberFormat="1" applyFont="1" applyFill="1" applyBorder="1" applyAlignment="1">
      <alignment horizontal="left" vertical="center" indent="1"/>
    </xf>
    <xf numFmtId="0" fontId="3" fillId="0" borderId="2" xfId="0" applyNumberFormat="1" applyFont="1" applyFill="1" applyBorder="1" applyAlignment="1">
      <alignment horizontal="left" vertical="center" indent="1"/>
    </xf>
    <xf numFmtId="0" fontId="3" fillId="0" borderId="32" xfId="0" applyNumberFormat="1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wrapText="1"/>
    </xf>
    <xf numFmtId="0" fontId="1" fillId="0" borderId="35" xfId="0" applyNumberFormat="1" applyFont="1" applyBorder="1" applyAlignment="1">
      <alignment horizontal="center"/>
    </xf>
    <xf numFmtId="0" fontId="1" fillId="0" borderId="36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/>
    </xf>
    <xf numFmtId="0" fontId="3" fillId="0" borderId="28" xfId="0" applyNumberFormat="1" applyFont="1" applyBorder="1" applyAlignment="1">
      <alignment horizontal="left" vertical="center"/>
    </xf>
    <xf numFmtId="0" fontId="3" fillId="0" borderId="29" xfId="0" applyNumberFormat="1" applyFont="1" applyBorder="1" applyAlignment="1">
      <alignment horizontal="left" vertical="center"/>
    </xf>
    <xf numFmtId="0" fontId="3" fillId="0" borderId="3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/>
    </xf>
    <xf numFmtId="0" fontId="5" fillId="0" borderId="26" xfId="0" applyNumberFormat="1" applyFont="1" applyBorder="1" applyAlignment="1">
      <alignment horizontal="center" vertical="top"/>
    </xf>
    <xf numFmtId="0" fontId="5" fillId="0" borderId="27" xfId="0" applyNumberFormat="1" applyFont="1" applyBorder="1" applyAlignment="1">
      <alignment horizontal="center" vertical="top"/>
    </xf>
    <xf numFmtId="0" fontId="5" fillId="0" borderId="16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left" vertical="center" indent="1"/>
    </xf>
    <xf numFmtId="0" fontId="3" fillId="0" borderId="23" xfId="0" applyNumberFormat="1" applyFont="1" applyBorder="1" applyAlignment="1">
      <alignment horizontal="left" vertical="center" indent="1"/>
    </xf>
    <xf numFmtId="0" fontId="3" fillId="0" borderId="14" xfId="0" applyNumberFormat="1" applyFont="1" applyBorder="1" applyAlignment="1">
      <alignment horizontal="left" vertical="center" indent="1"/>
    </xf>
    <xf numFmtId="0" fontId="2" fillId="0" borderId="0" xfId="0" applyFont="1" applyAlignment="1">
      <alignment horizontal="left" wrapText="1"/>
    </xf>
    <xf numFmtId="0" fontId="3" fillId="0" borderId="24" xfId="0" applyNumberFormat="1" applyFont="1" applyBorder="1" applyAlignment="1">
      <alignment horizontal="left" vertical="center" indent="2"/>
    </xf>
    <xf numFmtId="0" fontId="3" fillId="0" borderId="25" xfId="0" applyNumberFormat="1" applyFont="1" applyBorder="1" applyAlignment="1">
      <alignment horizontal="left" vertical="center" indent="2"/>
    </xf>
    <xf numFmtId="0" fontId="3" fillId="0" borderId="17" xfId="0" applyNumberFormat="1" applyFont="1" applyBorder="1" applyAlignment="1">
      <alignment horizontal="left" vertical="center" indent="2"/>
    </xf>
    <xf numFmtId="0" fontId="3" fillId="0" borderId="38" xfId="0" applyNumberFormat="1" applyFont="1" applyBorder="1" applyAlignment="1">
      <alignment horizontal="left" vertical="center" wrapText="1"/>
    </xf>
    <xf numFmtId="0" fontId="3" fillId="0" borderId="33" xfId="0" applyNumberFormat="1" applyFont="1" applyBorder="1" applyAlignment="1">
      <alignment horizontal="left" vertical="center" wrapText="1"/>
    </xf>
    <xf numFmtId="0" fontId="3" fillId="0" borderId="34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 indent="1"/>
    </xf>
    <xf numFmtId="0" fontId="3" fillId="0" borderId="25" xfId="0" applyNumberFormat="1" applyFont="1" applyBorder="1" applyAlignment="1">
      <alignment horizontal="left" vertical="center" indent="1"/>
    </xf>
    <xf numFmtId="0" fontId="3" fillId="0" borderId="17" xfId="0" applyNumberFormat="1" applyFont="1" applyBorder="1" applyAlignment="1">
      <alignment horizontal="left" vertical="center" indent="1"/>
    </xf>
    <xf numFmtId="0" fontId="2" fillId="4" borderId="5" xfId="0" applyNumberFormat="1" applyFont="1" applyFill="1" applyBorder="1" applyAlignment="1">
      <alignment horizontal="center" vertical="center"/>
    </xf>
    <xf numFmtId="0" fontId="3" fillId="4" borderId="31" xfId="0" applyNumberFormat="1" applyFont="1" applyFill="1" applyBorder="1" applyAlignment="1">
      <alignment horizontal="left" vertical="center"/>
    </xf>
    <xf numFmtId="0" fontId="3" fillId="4" borderId="2" xfId="0" applyNumberFormat="1" applyFont="1" applyFill="1" applyBorder="1" applyAlignment="1">
      <alignment horizontal="left" vertical="center"/>
    </xf>
    <xf numFmtId="0" fontId="3" fillId="4" borderId="32" xfId="0" applyNumberFormat="1" applyFont="1" applyFill="1" applyBorder="1" applyAlignment="1">
      <alignment horizontal="left" vertical="center"/>
    </xf>
    <xf numFmtId="0" fontId="2" fillId="4" borderId="6" xfId="0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Border="1" applyAlignment="1">
      <alignment horizontal="left"/>
    </xf>
    <xf numFmtId="0" fontId="2" fillId="4" borderId="7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left" vertical="center"/>
    </xf>
    <xf numFmtId="0" fontId="3" fillId="4" borderId="23" xfId="0" applyNumberFormat="1" applyFont="1" applyFill="1" applyBorder="1" applyAlignment="1">
      <alignment horizontal="left" vertical="center"/>
    </xf>
    <xf numFmtId="0" fontId="3" fillId="4" borderId="14" xfId="0" applyNumberFormat="1" applyFont="1" applyFill="1" applyBorder="1" applyAlignment="1">
      <alignment horizontal="left" vertical="center"/>
    </xf>
    <xf numFmtId="0" fontId="2" fillId="4" borderId="8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left" vertical="center" wrapText="1" indent="1"/>
    </xf>
    <xf numFmtId="0" fontId="3" fillId="4" borderId="23" xfId="0" applyNumberFormat="1" applyFont="1" applyFill="1" applyBorder="1" applyAlignment="1">
      <alignment horizontal="left" vertical="center" wrapText="1" indent="1"/>
    </xf>
    <xf numFmtId="0" fontId="3" fillId="4" borderId="14" xfId="0" applyNumberFormat="1" applyFont="1" applyFill="1" applyBorder="1" applyAlignment="1">
      <alignment horizontal="left" vertical="center" wrapText="1" indent="1"/>
    </xf>
    <xf numFmtId="166" fontId="2" fillId="0" borderId="22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2" fontId="2" fillId="4" borderId="1" xfId="1" applyNumberFormat="1" applyFont="1" applyFill="1" applyBorder="1" applyAlignment="1">
      <alignment horizontal="center" vertical="center" wrapText="1"/>
    </xf>
    <xf numFmtId="176" fontId="2" fillId="4" borderId="19" xfId="1" applyNumberFormat="1" applyFont="1" applyFill="1" applyBorder="1" applyAlignment="1">
      <alignment horizontal="center" vertical="center"/>
    </xf>
    <xf numFmtId="176" fontId="2" fillId="0" borderId="19" xfId="1" applyNumberFormat="1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8" xfId="1" applyNumberFormat="1" applyFont="1" applyBorder="1" applyAlignment="1">
      <alignment horizontal="center" vertical="center" wrapText="1"/>
    </xf>
    <xf numFmtId="165" fontId="2" fillId="0" borderId="9" xfId="1" applyNumberFormat="1" applyFont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72" fontId="2" fillId="4" borderId="1" xfId="1" applyNumberFormat="1" applyFont="1" applyFill="1" applyBorder="1" applyAlignment="1">
      <alignment horizontal="center" vertical="center"/>
    </xf>
    <xf numFmtId="172" fontId="2" fillId="4" borderId="9" xfId="1" applyNumberFormat="1" applyFont="1" applyFill="1" applyBorder="1" applyAlignment="1">
      <alignment horizontal="center" vertical="center"/>
    </xf>
    <xf numFmtId="172" fontId="2" fillId="0" borderId="1" xfId="1" applyNumberFormat="1" applyFont="1" applyBorder="1" applyAlignment="1">
      <alignment horizontal="center" vertical="center" wrapText="1"/>
    </xf>
    <xf numFmtId="172" fontId="2" fillId="4" borderId="1" xfId="1" applyNumberFormat="1" applyFont="1" applyFill="1" applyBorder="1" applyAlignment="1">
      <alignment horizontal="center" vertical="center" wrapText="1"/>
    </xf>
    <xf numFmtId="172" fontId="2" fillId="0" borderId="9" xfId="1" applyNumberFormat="1" applyFont="1" applyFill="1" applyBorder="1" applyAlignment="1">
      <alignment horizontal="center" vertical="center" wrapText="1"/>
    </xf>
    <xf numFmtId="172" fontId="2" fillId="0" borderId="1" xfId="1" applyNumberFormat="1" applyFont="1" applyFill="1" applyBorder="1" applyAlignment="1">
      <alignment horizontal="center" vertical="center" wrapText="1"/>
    </xf>
    <xf numFmtId="0" fontId="2" fillId="0" borderId="24" xfId="0" applyNumberFormat="1" applyFont="1" applyFill="1" applyBorder="1" applyAlignment="1">
      <alignment horizontal="center" vertical="center"/>
    </xf>
    <xf numFmtId="172" fontId="2" fillId="0" borderId="18" xfId="1" applyNumberFormat="1" applyFont="1" applyFill="1" applyBorder="1" applyAlignment="1">
      <alignment horizontal="center" vertical="center" wrapText="1"/>
    </xf>
    <xf numFmtId="172" fontId="2" fillId="4" borderId="18" xfId="1" applyNumberFormat="1" applyFont="1" applyFill="1" applyBorder="1" applyAlignment="1">
      <alignment horizontal="center" vertical="center" wrapText="1"/>
    </xf>
    <xf numFmtId="172" fontId="2" fillId="0" borderId="18" xfId="1" applyNumberFormat="1" applyFont="1" applyBorder="1" applyAlignment="1">
      <alignment horizontal="center" vertical="center" wrapText="1"/>
    </xf>
    <xf numFmtId="172" fontId="2" fillId="4" borderId="1" xfId="1" applyNumberFormat="1" applyFont="1" applyFill="1" applyBorder="1" applyAlignment="1">
      <alignment horizontal="center" vertical="center" wrapText="1" readingOrder="1"/>
    </xf>
    <xf numFmtId="172" fontId="2" fillId="4" borderId="10" xfId="1" applyNumberFormat="1" applyFont="1" applyFill="1" applyBorder="1" applyAlignment="1">
      <alignment horizontal="center" vertical="center" wrapText="1"/>
    </xf>
  </cellXfs>
  <cellStyles count="3">
    <cellStyle name="Нейтральный" xfId="2" builtinId="28"/>
    <cellStyle name="Обычный" xfId="0" builtinId="0"/>
    <cellStyle name="Обычный 3 2" xfId="1"/>
  </cellStyles>
  <dxfs count="372"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  <dxf>
      <numFmt numFmtId="167" formatCode="_-* #,##0.000000000000_р_._-;\-* #,##0.000000000000_р_._-;_-* &quot;-&quot;????????????_р_.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56"/>
  <sheetViews>
    <sheetView tabSelected="1" view="pageBreakPreview" zoomScaleNormal="100" zoomScaleSheetLayoutView="100" workbookViewId="0">
      <selection activeCell="J403" sqref="J403:L403"/>
    </sheetView>
  </sheetViews>
  <sheetFormatPr defaultColWidth="9.140625" defaultRowHeight="15.75" x14ac:dyDescent="0.25"/>
  <cols>
    <col min="1" max="1" width="6.5703125" style="1" customWidth="1"/>
    <col min="2" max="2" width="9.140625" style="1" customWidth="1"/>
    <col min="3" max="3" width="9.42578125" style="1" customWidth="1"/>
    <col min="4" max="4" width="2.7109375" style="1" customWidth="1"/>
    <col min="5" max="5" width="9.140625" style="1" customWidth="1"/>
    <col min="6" max="6" width="7.28515625" style="1" customWidth="1"/>
    <col min="7" max="7" width="7.42578125" style="1" customWidth="1"/>
    <col min="8" max="8" width="8" style="1" customWidth="1"/>
    <col min="9" max="9" width="10.42578125" style="1" customWidth="1"/>
    <col min="10" max="10" width="10.7109375" style="24" customWidth="1"/>
    <col min="11" max="12" width="11.28515625" style="24" customWidth="1"/>
    <col min="13" max="13" width="9.42578125" style="24" customWidth="1"/>
    <col min="14" max="14" width="15.28515625" style="24" customWidth="1"/>
    <col min="15" max="16384" width="9.140625" style="1"/>
  </cols>
  <sheetData>
    <row r="1" spans="1:14" s="3" customFormat="1" ht="12" x14ac:dyDescent="0.2">
      <c r="J1" s="23"/>
      <c r="K1" s="23"/>
      <c r="L1" s="23"/>
      <c r="M1" s="23"/>
      <c r="N1" s="31" t="s">
        <v>538</v>
      </c>
    </row>
    <row r="2" spans="1:14" s="3" customFormat="1" ht="24" customHeight="1" x14ac:dyDescent="0.2">
      <c r="J2" s="23"/>
      <c r="K2" s="23"/>
      <c r="L2" s="32"/>
      <c r="M2" s="168" t="s">
        <v>3</v>
      </c>
      <c r="N2" s="168"/>
    </row>
    <row r="3" spans="1:14" ht="14.25" customHeight="1" x14ac:dyDescent="0.25"/>
    <row r="4" spans="1:14" x14ac:dyDescent="0.25">
      <c r="A4" s="169" t="s">
        <v>539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ht="14.25" customHeight="1" x14ac:dyDescent="0.25"/>
    <row r="6" spans="1:14" s="5" customFormat="1" ht="15" customHeight="1" x14ac:dyDescent="0.25">
      <c r="A6" s="180" t="s">
        <v>12</v>
      </c>
      <c r="B6" s="180"/>
      <c r="C6" s="180"/>
      <c r="D6" s="177" t="s">
        <v>695</v>
      </c>
      <c r="E6" s="177"/>
      <c r="F6" s="177"/>
      <c r="G6" s="177"/>
      <c r="H6" s="177"/>
      <c r="I6" s="177"/>
      <c r="J6" s="177"/>
      <c r="K6" s="25"/>
      <c r="L6" s="25"/>
      <c r="M6" s="25"/>
      <c r="N6" s="25"/>
    </row>
    <row r="7" spans="1:14" s="2" customFormat="1" ht="11.25" x14ac:dyDescent="0.2">
      <c r="D7" s="179" t="s">
        <v>4</v>
      </c>
      <c r="E7" s="179"/>
      <c r="F7" s="179"/>
      <c r="G7" s="179"/>
      <c r="H7" s="179"/>
      <c r="I7" s="179"/>
      <c r="J7" s="179"/>
      <c r="K7" s="26"/>
      <c r="L7" s="26"/>
      <c r="M7" s="26"/>
      <c r="N7" s="26"/>
    </row>
    <row r="8" spans="1:14" ht="3.95" customHeight="1" x14ac:dyDescent="0.25"/>
    <row r="9" spans="1:14" s="5" customFormat="1" ht="15" x14ac:dyDescent="0.25">
      <c r="D9" s="6" t="s">
        <v>13</v>
      </c>
      <c r="E9" s="170" t="s">
        <v>691</v>
      </c>
      <c r="F9" s="170"/>
      <c r="G9" s="170"/>
      <c r="H9" s="170"/>
      <c r="J9" s="25"/>
      <c r="K9" s="25"/>
      <c r="L9" s="25"/>
      <c r="M9" s="25"/>
      <c r="N9" s="25"/>
    </row>
    <row r="10" spans="1:14" ht="3.95" customHeight="1" x14ac:dyDescent="0.25"/>
    <row r="11" spans="1:14" s="5" customFormat="1" ht="15" x14ac:dyDescent="0.25">
      <c r="G11" s="6" t="s">
        <v>14</v>
      </c>
      <c r="H11" s="7" t="s">
        <v>700</v>
      </c>
      <c r="I11" s="5" t="s">
        <v>5</v>
      </c>
      <c r="J11" s="25"/>
      <c r="K11" s="25"/>
      <c r="L11" s="25"/>
      <c r="M11" s="25"/>
      <c r="N11" s="25"/>
    </row>
    <row r="12" spans="1:14" ht="14.25" customHeight="1" x14ac:dyDescent="0.25"/>
    <row r="13" spans="1:14" s="5" customFormat="1" ht="15" x14ac:dyDescent="0.25">
      <c r="A13" s="5" t="s">
        <v>694</v>
      </c>
      <c r="H13" s="8"/>
      <c r="I13" s="178" t="s">
        <v>696</v>
      </c>
      <c r="J13" s="178"/>
      <c r="K13" s="178"/>
      <c r="L13" s="178"/>
      <c r="M13" s="178"/>
      <c r="N13" s="178"/>
    </row>
    <row r="14" spans="1:14" s="2" customFormat="1" ht="14.25" customHeight="1" x14ac:dyDescent="0.2">
      <c r="A14" s="4" t="s">
        <v>6</v>
      </c>
      <c r="I14" s="178"/>
      <c r="J14" s="178"/>
      <c r="K14" s="178"/>
      <c r="L14" s="178"/>
      <c r="M14" s="178"/>
      <c r="N14" s="178"/>
    </row>
    <row r="15" spans="1:14" ht="14.25" customHeight="1" x14ac:dyDescent="0.25"/>
    <row r="16" spans="1:14" s="5" customFormat="1" thickBot="1" x14ac:dyDescent="0.3">
      <c r="A16" s="184" t="s">
        <v>15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</row>
    <row r="17" spans="1:14" s="3" customFormat="1" ht="42" customHeight="1" x14ac:dyDescent="0.2">
      <c r="A17" s="185" t="s">
        <v>7</v>
      </c>
      <c r="B17" s="187" t="s">
        <v>8</v>
      </c>
      <c r="C17" s="188"/>
      <c r="D17" s="188"/>
      <c r="E17" s="188"/>
      <c r="F17" s="188"/>
      <c r="G17" s="188"/>
      <c r="H17" s="189"/>
      <c r="I17" s="193" t="s">
        <v>9</v>
      </c>
      <c r="J17" s="149" t="s">
        <v>699</v>
      </c>
      <c r="K17" s="150"/>
      <c r="L17" s="151" t="s">
        <v>540</v>
      </c>
      <c r="M17" s="152"/>
      <c r="N17" s="111" t="s">
        <v>541</v>
      </c>
    </row>
    <row r="18" spans="1:14" s="3" customFormat="1" ht="36" x14ac:dyDescent="0.2">
      <c r="A18" s="186"/>
      <c r="B18" s="190"/>
      <c r="C18" s="191"/>
      <c r="D18" s="191"/>
      <c r="E18" s="191"/>
      <c r="F18" s="191"/>
      <c r="G18" s="191"/>
      <c r="H18" s="192"/>
      <c r="I18" s="194"/>
      <c r="J18" s="47" t="s">
        <v>0</v>
      </c>
      <c r="K18" s="27" t="s">
        <v>1</v>
      </c>
      <c r="L18" s="33" t="s">
        <v>10</v>
      </c>
      <c r="M18" s="33" t="s">
        <v>11</v>
      </c>
      <c r="N18" s="112"/>
    </row>
    <row r="19" spans="1:14" s="2" customFormat="1" ht="12.75" thickBot="1" x14ac:dyDescent="0.25">
      <c r="A19" s="18">
        <v>1</v>
      </c>
      <c r="B19" s="181">
        <v>2</v>
      </c>
      <c r="C19" s="182"/>
      <c r="D19" s="182"/>
      <c r="E19" s="182"/>
      <c r="F19" s="182"/>
      <c r="G19" s="182"/>
      <c r="H19" s="183"/>
      <c r="I19" s="19">
        <v>3</v>
      </c>
      <c r="J19" s="48">
        <v>4</v>
      </c>
      <c r="K19" s="28">
        <v>5</v>
      </c>
      <c r="L19" s="28">
        <v>6</v>
      </c>
      <c r="M19" s="28">
        <v>7</v>
      </c>
      <c r="N19" s="28">
        <v>8</v>
      </c>
    </row>
    <row r="20" spans="1:14" ht="16.5" thickBot="1" x14ac:dyDescent="0.3">
      <c r="A20" s="171" t="s">
        <v>16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3"/>
    </row>
    <row r="21" spans="1:14" s="3" customFormat="1" ht="12" x14ac:dyDescent="0.2">
      <c r="A21" s="9" t="s">
        <v>17</v>
      </c>
      <c r="B21" s="174" t="s">
        <v>18</v>
      </c>
      <c r="C21" s="175"/>
      <c r="D21" s="175"/>
      <c r="E21" s="175"/>
      <c r="F21" s="175"/>
      <c r="G21" s="175"/>
      <c r="H21" s="176"/>
      <c r="I21" s="10" t="s">
        <v>19</v>
      </c>
      <c r="J21" s="228">
        <v>307</v>
      </c>
      <c r="K21" s="228">
        <v>92.981999999999999</v>
      </c>
      <c r="L21" s="229">
        <f>K21-J21</f>
        <v>-214.018</v>
      </c>
      <c r="M21" s="63">
        <f>L21/J21*100</f>
        <v>-69.712703583061881</v>
      </c>
      <c r="N21" s="34" t="s">
        <v>692</v>
      </c>
    </row>
    <row r="22" spans="1:14" s="3" customFormat="1" ht="12" x14ac:dyDescent="0.2">
      <c r="A22" s="12" t="s">
        <v>20</v>
      </c>
      <c r="B22" s="195" t="s">
        <v>21</v>
      </c>
      <c r="C22" s="196"/>
      <c r="D22" s="196"/>
      <c r="E22" s="196"/>
      <c r="F22" s="196"/>
      <c r="G22" s="196"/>
      <c r="H22" s="197"/>
      <c r="I22" s="13" t="s">
        <v>19</v>
      </c>
      <c r="J22" s="76" t="s">
        <v>692</v>
      </c>
      <c r="K22" s="76" t="s">
        <v>692</v>
      </c>
      <c r="L22" s="64">
        <v>0</v>
      </c>
      <c r="M22" s="64">
        <v>0</v>
      </c>
      <c r="N22" s="35" t="s">
        <v>692</v>
      </c>
    </row>
    <row r="23" spans="1:14" s="3" customFormat="1" ht="24" customHeight="1" x14ac:dyDescent="0.2">
      <c r="A23" s="12" t="s">
        <v>22</v>
      </c>
      <c r="B23" s="99" t="s">
        <v>23</v>
      </c>
      <c r="C23" s="100"/>
      <c r="D23" s="100"/>
      <c r="E23" s="100"/>
      <c r="F23" s="100"/>
      <c r="G23" s="100"/>
      <c r="H23" s="101"/>
      <c r="I23" s="13" t="s">
        <v>19</v>
      </c>
      <c r="J23" s="76" t="s">
        <v>692</v>
      </c>
      <c r="K23" s="76" t="s">
        <v>692</v>
      </c>
      <c r="L23" s="64">
        <v>0</v>
      </c>
      <c r="M23" s="64">
        <v>0</v>
      </c>
      <c r="N23" s="35" t="s">
        <v>692</v>
      </c>
    </row>
    <row r="24" spans="1:14" s="3" customFormat="1" ht="24" customHeight="1" x14ac:dyDescent="0.2">
      <c r="A24" s="12" t="s">
        <v>24</v>
      </c>
      <c r="B24" s="99" t="s">
        <v>25</v>
      </c>
      <c r="C24" s="100"/>
      <c r="D24" s="100"/>
      <c r="E24" s="100"/>
      <c r="F24" s="100"/>
      <c r="G24" s="100"/>
      <c r="H24" s="101"/>
      <c r="I24" s="13" t="s">
        <v>19</v>
      </c>
      <c r="J24" s="76" t="s">
        <v>692</v>
      </c>
      <c r="K24" s="76" t="s">
        <v>692</v>
      </c>
      <c r="L24" s="64">
        <v>0</v>
      </c>
      <c r="M24" s="64">
        <v>0</v>
      </c>
      <c r="N24" s="35" t="s">
        <v>692</v>
      </c>
    </row>
    <row r="25" spans="1:14" s="3" customFormat="1" ht="24" customHeight="1" x14ac:dyDescent="0.2">
      <c r="A25" s="12" t="s">
        <v>26</v>
      </c>
      <c r="B25" s="99" t="s">
        <v>27</v>
      </c>
      <c r="C25" s="100"/>
      <c r="D25" s="100"/>
      <c r="E25" s="100"/>
      <c r="F25" s="100"/>
      <c r="G25" s="100"/>
      <c r="H25" s="101"/>
      <c r="I25" s="13" t="s">
        <v>19</v>
      </c>
      <c r="J25" s="76" t="s">
        <v>692</v>
      </c>
      <c r="K25" s="76" t="s">
        <v>692</v>
      </c>
      <c r="L25" s="64">
        <v>0</v>
      </c>
      <c r="M25" s="64">
        <v>0</v>
      </c>
      <c r="N25" s="35" t="s">
        <v>692</v>
      </c>
    </row>
    <row r="26" spans="1:14" s="3" customFormat="1" ht="12" x14ac:dyDescent="0.2">
      <c r="A26" s="12" t="s">
        <v>28</v>
      </c>
      <c r="B26" s="195" t="s">
        <v>29</v>
      </c>
      <c r="C26" s="196"/>
      <c r="D26" s="196"/>
      <c r="E26" s="196"/>
      <c r="F26" s="196"/>
      <c r="G26" s="196"/>
      <c r="H26" s="197"/>
      <c r="I26" s="13" t="s">
        <v>19</v>
      </c>
      <c r="J26" s="76" t="s">
        <v>692</v>
      </c>
      <c r="K26" s="76" t="s">
        <v>692</v>
      </c>
      <c r="L26" s="64">
        <v>0</v>
      </c>
      <c r="M26" s="64">
        <v>0</v>
      </c>
      <c r="N26" s="35" t="s">
        <v>692</v>
      </c>
    </row>
    <row r="27" spans="1:14" s="3" customFormat="1" ht="12" x14ac:dyDescent="0.2">
      <c r="A27" s="12" t="s">
        <v>30</v>
      </c>
      <c r="B27" s="195" t="s">
        <v>31</v>
      </c>
      <c r="C27" s="196"/>
      <c r="D27" s="196"/>
      <c r="E27" s="196"/>
      <c r="F27" s="196"/>
      <c r="G27" s="196"/>
      <c r="H27" s="197"/>
      <c r="I27" s="13" t="s">
        <v>19</v>
      </c>
      <c r="J27" s="236">
        <v>302</v>
      </c>
      <c r="K27" s="237">
        <v>91.492000000000004</v>
      </c>
      <c r="L27" s="238">
        <f t="shared" ref="L27:L73" si="0">K27-J27</f>
        <v>-210.50799999999998</v>
      </c>
      <c r="M27" s="64">
        <f>L27/J27*100</f>
        <v>-69.704635761589401</v>
      </c>
      <c r="N27" s="35" t="s">
        <v>692</v>
      </c>
    </row>
    <row r="28" spans="1:14" s="3" customFormat="1" ht="12" x14ac:dyDescent="0.2">
      <c r="A28" s="12" t="s">
        <v>32</v>
      </c>
      <c r="B28" s="195" t="s">
        <v>33</v>
      </c>
      <c r="C28" s="196"/>
      <c r="D28" s="196"/>
      <c r="E28" s="196"/>
      <c r="F28" s="196"/>
      <c r="G28" s="196"/>
      <c r="H28" s="197"/>
      <c r="I28" s="13" t="s">
        <v>19</v>
      </c>
      <c r="J28" s="76" t="s">
        <v>692</v>
      </c>
      <c r="K28" s="76" t="s">
        <v>692</v>
      </c>
      <c r="L28" s="64">
        <v>0</v>
      </c>
      <c r="M28" s="64">
        <v>0</v>
      </c>
      <c r="N28" s="35" t="s">
        <v>692</v>
      </c>
    </row>
    <row r="29" spans="1:14" s="3" customFormat="1" ht="12" x14ac:dyDescent="0.2">
      <c r="A29" s="12" t="s">
        <v>34</v>
      </c>
      <c r="B29" s="195" t="s">
        <v>35</v>
      </c>
      <c r="C29" s="196"/>
      <c r="D29" s="196"/>
      <c r="E29" s="196"/>
      <c r="F29" s="196"/>
      <c r="G29" s="196"/>
      <c r="H29" s="197"/>
      <c r="I29" s="13" t="s">
        <v>19</v>
      </c>
      <c r="J29" s="239">
        <v>5</v>
      </c>
      <c r="K29" s="239">
        <v>1.49</v>
      </c>
      <c r="L29" s="238">
        <f t="shared" ref="L29" si="1">K29-J29</f>
        <v>-3.51</v>
      </c>
      <c r="M29" s="64">
        <f>L29/J29*100</f>
        <v>-70.199999999999989</v>
      </c>
      <c r="N29" s="35" t="s">
        <v>692</v>
      </c>
    </row>
    <row r="30" spans="1:14" s="3" customFormat="1" ht="12" x14ac:dyDescent="0.2">
      <c r="A30" s="12" t="s">
        <v>36</v>
      </c>
      <c r="B30" s="195" t="s">
        <v>37</v>
      </c>
      <c r="C30" s="196"/>
      <c r="D30" s="196"/>
      <c r="E30" s="196"/>
      <c r="F30" s="196"/>
      <c r="G30" s="196"/>
      <c r="H30" s="197"/>
      <c r="I30" s="13" t="s">
        <v>19</v>
      </c>
      <c r="J30" s="76" t="s">
        <v>692</v>
      </c>
      <c r="K30" s="76" t="s">
        <v>692</v>
      </c>
      <c r="L30" s="64">
        <v>0</v>
      </c>
      <c r="M30" s="64">
        <v>0</v>
      </c>
      <c r="N30" s="35" t="s">
        <v>692</v>
      </c>
    </row>
    <row r="31" spans="1:14" s="3" customFormat="1" ht="12" x14ac:dyDescent="0.2">
      <c r="A31" s="12" t="s">
        <v>38</v>
      </c>
      <c r="B31" s="195" t="s">
        <v>39</v>
      </c>
      <c r="C31" s="196"/>
      <c r="D31" s="196"/>
      <c r="E31" s="196"/>
      <c r="F31" s="196"/>
      <c r="G31" s="196"/>
      <c r="H31" s="197"/>
      <c r="I31" s="13" t="s">
        <v>19</v>
      </c>
      <c r="J31" s="76" t="s">
        <v>692</v>
      </c>
      <c r="K31" s="76" t="s">
        <v>692</v>
      </c>
      <c r="L31" s="64">
        <v>0</v>
      </c>
      <c r="M31" s="64">
        <v>0</v>
      </c>
      <c r="N31" s="35" t="s">
        <v>692</v>
      </c>
    </row>
    <row r="32" spans="1:14" s="3" customFormat="1" ht="24" customHeight="1" x14ac:dyDescent="0.2">
      <c r="A32" s="12" t="s">
        <v>40</v>
      </c>
      <c r="B32" s="99" t="s">
        <v>41</v>
      </c>
      <c r="C32" s="100"/>
      <c r="D32" s="100"/>
      <c r="E32" s="100"/>
      <c r="F32" s="100"/>
      <c r="G32" s="100"/>
      <c r="H32" s="101"/>
      <c r="I32" s="13" t="s">
        <v>19</v>
      </c>
      <c r="J32" s="76" t="s">
        <v>692</v>
      </c>
      <c r="K32" s="76" t="s">
        <v>692</v>
      </c>
      <c r="L32" s="64">
        <v>0</v>
      </c>
      <c r="M32" s="64">
        <v>0</v>
      </c>
      <c r="N32" s="35" t="s">
        <v>692</v>
      </c>
    </row>
    <row r="33" spans="1:14" s="3" customFormat="1" ht="12" x14ac:dyDescent="0.2">
      <c r="A33" s="12" t="s">
        <v>42</v>
      </c>
      <c r="B33" s="102" t="s">
        <v>43</v>
      </c>
      <c r="C33" s="103"/>
      <c r="D33" s="103"/>
      <c r="E33" s="103"/>
      <c r="F33" s="103"/>
      <c r="G33" s="103"/>
      <c r="H33" s="104"/>
      <c r="I33" s="13" t="s">
        <v>19</v>
      </c>
      <c r="J33" s="76" t="s">
        <v>692</v>
      </c>
      <c r="K33" s="76" t="s">
        <v>692</v>
      </c>
      <c r="L33" s="64">
        <v>0</v>
      </c>
      <c r="M33" s="64">
        <v>0</v>
      </c>
      <c r="N33" s="35" t="s">
        <v>692</v>
      </c>
    </row>
    <row r="34" spans="1:14" s="3" customFormat="1" ht="12" x14ac:dyDescent="0.2">
      <c r="A34" s="12" t="s">
        <v>44</v>
      </c>
      <c r="B34" s="102" t="s">
        <v>45</v>
      </c>
      <c r="C34" s="103"/>
      <c r="D34" s="103"/>
      <c r="E34" s="103"/>
      <c r="F34" s="103"/>
      <c r="G34" s="103"/>
      <c r="H34" s="104"/>
      <c r="I34" s="13" t="s">
        <v>19</v>
      </c>
      <c r="J34" s="76" t="s">
        <v>692</v>
      </c>
      <c r="K34" s="76" t="s">
        <v>692</v>
      </c>
      <c r="L34" s="64">
        <v>0</v>
      </c>
      <c r="M34" s="64">
        <v>0</v>
      </c>
      <c r="N34" s="35" t="s">
        <v>692</v>
      </c>
    </row>
    <row r="35" spans="1:14" s="3" customFormat="1" ht="13.5" customHeight="1" thickBot="1" x14ac:dyDescent="0.25">
      <c r="A35" s="12" t="s">
        <v>46</v>
      </c>
      <c r="B35" s="205" t="s">
        <v>47</v>
      </c>
      <c r="C35" s="206"/>
      <c r="D35" s="206"/>
      <c r="E35" s="206"/>
      <c r="F35" s="206"/>
      <c r="G35" s="206"/>
      <c r="H35" s="207"/>
      <c r="I35" s="15" t="s">
        <v>19</v>
      </c>
      <c r="J35" s="77" t="s">
        <v>692</v>
      </c>
      <c r="K35" s="233">
        <v>0</v>
      </c>
      <c r="L35" s="233">
        <v>0</v>
      </c>
      <c r="M35" s="65">
        <v>0</v>
      </c>
      <c r="N35" s="36" t="s">
        <v>692</v>
      </c>
    </row>
    <row r="36" spans="1:14" s="3" customFormat="1" ht="27" customHeight="1" x14ac:dyDescent="0.2">
      <c r="A36" s="12" t="s">
        <v>48</v>
      </c>
      <c r="B36" s="202" t="s">
        <v>49</v>
      </c>
      <c r="C36" s="203"/>
      <c r="D36" s="203"/>
      <c r="E36" s="203"/>
      <c r="F36" s="203"/>
      <c r="G36" s="203"/>
      <c r="H36" s="204"/>
      <c r="I36" s="11" t="s">
        <v>19</v>
      </c>
      <c r="J36" s="240">
        <v>348.392</v>
      </c>
      <c r="K36" s="240">
        <v>94.974999999999994</v>
      </c>
      <c r="L36" s="238">
        <f t="shared" si="0"/>
        <v>-253.417</v>
      </c>
      <c r="M36" s="64">
        <v>0</v>
      </c>
      <c r="N36" s="37" t="s">
        <v>692</v>
      </c>
    </row>
    <row r="37" spans="1:14" s="3" customFormat="1" ht="17.25" customHeight="1" x14ac:dyDescent="0.2">
      <c r="A37" s="12" t="s">
        <v>50</v>
      </c>
      <c r="B37" s="195" t="s">
        <v>21</v>
      </c>
      <c r="C37" s="196"/>
      <c r="D37" s="196"/>
      <c r="E37" s="196"/>
      <c r="F37" s="196"/>
      <c r="G37" s="196"/>
      <c r="H37" s="197"/>
      <c r="I37" s="13" t="s">
        <v>19</v>
      </c>
      <c r="J37" s="58" t="s">
        <v>692</v>
      </c>
      <c r="K37" s="58" t="s">
        <v>692</v>
      </c>
      <c r="L37" s="64">
        <v>0</v>
      </c>
      <c r="M37" s="64">
        <v>0</v>
      </c>
      <c r="N37" s="38" t="s">
        <v>692</v>
      </c>
    </row>
    <row r="38" spans="1:14" s="3" customFormat="1" ht="27.75" customHeight="1" x14ac:dyDescent="0.2">
      <c r="A38" s="12" t="s">
        <v>51</v>
      </c>
      <c r="B38" s="116" t="s">
        <v>23</v>
      </c>
      <c r="C38" s="117"/>
      <c r="D38" s="117"/>
      <c r="E38" s="117"/>
      <c r="F38" s="117"/>
      <c r="G38" s="117"/>
      <c r="H38" s="118"/>
      <c r="I38" s="13" t="s">
        <v>19</v>
      </c>
      <c r="J38" s="58" t="s">
        <v>692</v>
      </c>
      <c r="K38" s="58" t="s">
        <v>692</v>
      </c>
      <c r="L38" s="64">
        <v>0</v>
      </c>
      <c r="M38" s="64">
        <v>0</v>
      </c>
      <c r="N38" s="38" t="s">
        <v>692</v>
      </c>
    </row>
    <row r="39" spans="1:14" s="3" customFormat="1" ht="27" customHeight="1" x14ac:dyDescent="0.2">
      <c r="A39" s="12" t="s">
        <v>52</v>
      </c>
      <c r="B39" s="116" t="s">
        <v>25</v>
      </c>
      <c r="C39" s="117"/>
      <c r="D39" s="117"/>
      <c r="E39" s="117"/>
      <c r="F39" s="117"/>
      <c r="G39" s="117"/>
      <c r="H39" s="118"/>
      <c r="I39" s="13" t="s">
        <v>19</v>
      </c>
      <c r="J39" s="58" t="s">
        <v>692</v>
      </c>
      <c r="K39" s="58" t="s">
        <v>692</v>
      </c>
      <c r="L39" s="64">
        <v>0</v>
      </c>
      <c r="M39" s="64">
        <v>0</v>
      </c>
      <c r="N39" s="38" t="s">
        <v>692</v>
      </c>
    </row>
    <row r="40" spans="1:14" s="3" customFormat="1" ht="27" customHeight="1" x14ac:dyDescent="0.2">
      <c r="A40" s="12" t="s">
        <v>53</v>
      </c>
      <c r="B40" s="116" t="s">
        <v>27</v>
      </c>
      <c r="C40" s="117"/>
      <c r="D40" s="117"/>
      <c r="E40" s="117"/>
      <c r="F40" s="117"/>
      <c r="G40" s="117"/>
      <c r="H40" s="118"/>
      <c r="I40" s="13" t="s">
        <v>19</v>
      </c>
      <c r="J40" s="58" t="s">
        <v>692</v>
      </c>
      <c r="K40" s="58" t="s">
        <v>692</v>
      </c>
      <c r="L40" s="64">
        <v>0</v>
      </c>
      <c r="M40" s="64">
        <v>0</v>
      </c>
      <c r="N40" s="38" t="s">
        <v>692</v>
      </c>
    </row>
    <row r="41" spans="1:14" s="3" customFormat="1" ht="14.25" customHeight="1" x14ac:dyDescent="0.2">
      <c r="A41" s="50" t="s">
        <v>54</v>
      </c>
      <c r="B41" s="81" t="s">
        <v>29</v>
      </c>
      <c r="C41" s="82"/>
      <c r="D41" s="82"/>
      <c r="E41" s="82"/>
      <c r="F41" s="82"/>
      <c r="G41" s="82"/>
      <c r="H41" s="83"/>
      <c r="I41" s="30" t="s">
        <v>19</v>
      </c>
      <c r="J41" s="58" t="s">
        <v>692</v>
      </c>
      <c r="K41" s="58" t="s">
        <v>692</v>
      </c>
      <c r="L41" s="64">
        <v>0</v>
      </c>
      <c r="M41" s="64">
        <v>0</v>
      </c>
      <c r="N41" s="38" t="s">
        <v>692</v>
      </c>
    </row>
    <row r="42" spans="1:14" s="3" customFormat="1" ht="16.5" customHeight="1" x14ac:dyDescent="0.2">
      <c r="A42" s="50" t="s">
        <v>55</v>
      </c>
      <c r="B42" s="81" t="s">
        <v>31</v>
      </c>
      <c r="C42" s="82"/>
      <c r="D42" s="82"/>
      <c r="E42" s="82"/>
      <c r="F42" s="82"/>
      <c r="G42" s="82"/>
      <c r="H42" s="83"/>
      <c r="I42" s="30" t="s">
        <v>19</v>
      </c>
      <c r="J42" s="241">
        <v>348.392</v>
      </c>
      <c r="K42" s="239">
        <v>94.974999999999994</v>
      </c>
      <c r="L42" s="238">
        <f t="shared" si="0"/>
        <v>-253.417</v>
      </c>
      <c r="M42" s="64">
        <v>0</v>
      </c>
      <c r="N42" s="38" t="s">
        <v>692</v>
      </c>
    </row>
    <row r="43" spans="1:14" s="3" customFormat="1" ht="13.5" customHeight="1" x14ac:dyDescent="0.2">
      <c r="A43" s="50" t="s">
        <v>56</v>
      </c>
      <c r="B43" s="81" t="s">
        <v>33</v>
      </c>
      <c r="C43" s="82"/>
      <c r="D43" s="82"/>
      <c r="E43" s="82"/>
      <c r="F43" s="82"/>
      <c r="G43" s="82"/>
      <c r="H43" s="83"/>
      <c r="I43" s="30" t="s">
        <v>19</v>
      </c>
      <c r="J43" s="58" t="s">
        <v>692</v>
      </c>
      <c r="K43" s="58" t="s">
        <v>692</v>
      </c>
      <c r="L43" s="64">
        <v>0</v>
      </c>
      <c r="M43" s="64">
        <v>0</v>
      </c>
      <c r="N43" s="38" t="s">
        <v>692</v>
      </c>
    </row>
    <row r="44" spans="1:14" s="3" customFormat="1" ht="12" x14ac:dyDescent="0.2">
      <c r="A44" s="50" t="s">
        <v>57</v>
      </c>
      <c r="B44" s="81" t="s">
        <v>35</v>
      </c>
      <c r="C44" s="82"/>
      <c r="D44" s="82"/>
      <c r="E44" s="82"/>
      <c r="F44" s="82"/>
      <c r="G44" s="82"/>
      <c r="H44" s="83"/>
      <c r="I44" s="30" t="s">
        <v>19</v>
      </c>
      <c r="J44" s="58" t="s">
        <v>692</v>
      </c>
      <c r="K44" s="231" t="s">
        <v>692</v>
      </c>
      <c r="L44" s="232">
        <v>1</v>
      </c>
      <c r="M44" s="64">
        <v>0</v>
      </c>
      <c r="N44" s="38" t="s">
        <v>692</v>
      </c>
    </row>
    <row r="45" spans="1:14" s="3" customFormat="1" ht="12" x14ac:dyDescent="0.2">
      <c r="A45" s="50" t="s">
        <v>58</v>
      </c>
      <c r="B45" s="81" t="s">
        <v>37</v>
      </c>
      <c r="C45" s="82"/>
      <c r="D45" s="82"/>
      <c r="E45" s="82"/>
      <c r="F45" s="82"/>
      <c r="G45" s="82"/>
      <c r="H45" s="83"/>
      <c r="I45" s="30" t="s">
        <v>19</v>
      </c>
      <c r="J45" s="58" t="s">
        <v>692</v>
      </c>
      <c r="K45" s="58" t="s">
        <v>692</v>
      </c>
      <c r="L45" s="64">
        <v>0</v>
      </c>
      <c r="M45" s="64">
        <v>0</v>
      </c>
      <c r="N45" s="38" t="s">
        <v>692</v>
      </c>
    </row>
    <row r="46" spans="1:14" s="3" customFormat="1" ht="14.25" customHeight="1" x14ac:dyDescent="0.2">
      <c r="A46" s="50" t="s">
        <v>59</v>
      </c>
      <c r="B46" s="81" t="s">
        <v>39</v>
      </c>
      <c r="C46" s="82"/>
      <c r="D46" s="82"/>
      <c r="E46" s="82"/>
      <c r="F46" s="82"/>
      <c r="G46" s="82"/>
      <c r="H46" s="83"/>
      <c r="I46" s="30" t="s">
        <v>19</v>
      </c>
      <c r="J46" s="58" t="s">
        <v>692</v>
      </c>
      <c r="K46" s="58" t="s">
        <v>692</v>
      </c>
      <c r="L46" s="64">
        <v>0</v>
      </c>
      <c r="M46" s="64">
        <v>0</v>
      </c>
      <c r="N46" s="38" t="s">
        <v>692</v>
      </c>
    </row>
    <row r="47" spans="1:14" s="3" customFormat="1" ht="24.75" customHeight="1" x14ac:dyDescent="0.2">
      <c r="A47" s="50" t="s">
        <v>60</v>
      </c>
      <c r="B47" s="96" t="s">
        <v>41</v>
      </c>
      <c r="C47" s="97"/>
      <c r="D47" s="97"/>
      <c r="E47" s="97"/>
      <c r="F47" s="97"/>
      <c r="G47" s="97"/>
      <c r="H47" s="98"/>
      <c r="I47" s="30" t="s">
        <v>19</v>
      </c>
      <c r="J47" s="58" t="s">
        <v>692</v>
      </c>
      <c r="K47" s="58" t="s">
        <v>692</v>
      </c>
      <c r="L47" s="64">
        <v>0</v>
      </c>
      <c r="M47" s="64">
        <v>0</v>
      </c>
      <c r="N47" s="38" t="s">
        <v>692</v>
      </c>
    </row>
    <row r="48" spans="1:14" s="3" customFormat="1" ht="12" x14ac:dyDescent="0.2">
      <c r="A48" s="50" t="s">
        <v>61</v>
      </c>
      <c r="B48" s="78" t="s">
        <v>43</v>
      </c>
      <c r="C48" s="79"/>
      <c r="D48" s="79"/>
      <c r="E48" s="79"/>
      <c r="F48" s="79"/>
      <c r="G48" s="79"/>
      <c r="H48" s="80"/>
      <c r="I48" s="30" t="s">
        <v>19</v>
      </c>
      <c r="J48" s="58" t="s">
        <v>692</v>
      </c>
      <c r="K48" s="58" t="s">
        <v>692</v>
      </c>
      <c r="L48" s="64">
        <v>0</v>
      </c>
      <c r="M48" s="64">
        <v>0</v>
      </c>
      <c r="N48" s="38" t="s">
        <v>692</v>
      </c>
    </row>
    <row r="49" spans="1:20" s="3" customFormat="1" ht="12" x14ac:dyDescent="0.2">
      <c r="A49" s="50" t="s">
        <v>62</v>
      </c>
      <c r="B49" s="78" t="s">
        <v>45</v>
      </c>
      <c r="C49" s="79"/>
      <c r="D49" s="79"/>
      <c r="E49" s="79"/>
      <c r="F49" s="79"/>
      <c r="G49" s="79"/>
      <c r="H49" s="80"/>
      <c r="I49" s="30" t="s">
        <v>19</v>
      </c>
      <c r="J49" s="58" t="s">
        <v>692</v>
      </c>
      <c r="K49" s="58" t="s">
        <v>692</v>
      </c>
      <c r="L49" s="64">
        <v>0</v>
      </c>
      <c r="M49" s="64">
        <v>0</v>
      </c>
      <c r="N49" s="38" t="s">
        <v>692</v>
      </c>
      <c r="T49" s="74">
        <f>SUM(K51+K60+K66+K67+K68+K71)</f>
        <v>94.974999999999994</v>
      </c>
    </row>
    <row r="50" spans="1:20" s="3" customFormat="1" ht="12.75" customHeight="1" x14ac:dyDescent="0.2">
      <c r="A50" s="50" t="s">
        <v>63</v>
      </c>
      <c r="B50" s="81" t="s">
        <v>47</v>
      </c>
      <c r="C50" s="82"/>
      <c r="D50" s="82"/>
      <c r="E50" s="82"/>
      <c r="F50" s="82"/>
      <c r="G50" s="82"/>
      <c r="H50" s="83"/>
      <c r="I50" s="30" t="s">
        <v>19</v>
      </c>
      <c r="J50" s="58" t="s">
        <v>692</v>
      </c>
      <c r="K50" s="58" t="s">
        <v>692</v>
      </c>
      <c r="L50" s="64">
        <v>0</v>
      </c>
      <c r="M50" s="64">
        <v>0</v>
      </c>
      <c r="N50" s="38" t="s">
        <v>692</v>
      </c>
    </row>
    <row r="51" spans="1:20" s="3" customFormat="1" ht="12" x14ac:dyDescent="0.2">
      <c r="A51" s="50" t="s">
        <v>64</v>
      </c>
      <c r="B51" s="81" t="s">
        <v>65</v>
      </c>
      <c r="C51" s="82"/>
      <c r="D51" s="82"/>
      <c r="E51" s="82"/>
      <c r="F51" s="82"/>
      <c r="G51" s="82"/>
      <c r="H51" s="83"/>
      <c r="I51" s="30" t="s">
        <v>19</v>
      </c>
      <c r="J51" s="241">
        <v>142.09</v>
      </c>
      <c r="K51" s="239">
        <v>31.286999999999999</v>
      </c>
      <c r="L51" s="238">
        <f t="shared" si="0"/>
        <v>-110.803</v>
      </c>
      <c r="M51" s="64">
        <f>L51/J51*100</f>
        <v>-77.980857203181074</v>
      </c>
      <c r="N51" s="38" t="s">
        <v>692</v>
      </c>
      <c r="P51" s="74">
        <f>SUM(K53+K58+K59)</f>
        <v>31.287000000000003</v>
      </c>
    </row>
    <row r="52" spans="1:20" s="3" customFormat="1" ht="12" x14ac:dyDescent="0.2">
      <c r="A52" s="50" t="s">
        <v>51</v>
      </c>
      <c r="B52" s="78" t="s">
        <v>66</v>
      </c>
      <c r="C52" s="79"/>
      <c r="D52" s="79"/>
      <c r="E52" s="79"/>
      <c r="F52" s="79"/>
      <c r="G52" s="79"/>
      <c r="H52" s="80"/>
      <c r="I52" s="30" t="s">
        <v>19</v>
      </c>
      <c r="J52" s="58" t="s">
        <v>692</v>
      </c>
      <c r="K52" s="58" t="s">
        <v>692</v>
      </c>
      <c r="L52" s="64">
        <v>0</v>
      </c>
      <c r="M52" s="64">
        <v>0</v>
      </c>
      <c r="N52" s="38" t="s">
        <v>692</v>
      </c>
    </row>
    <row r="53" spans="1:20" s="3" customFormat="1" ht="12" x14ac:dyDescent="0.2">
      <c r="A53" s="50" t="s">
        <v>52</v>
      </c>
      <c r="B53" s="78" t="s">
        <v>67</v>
      </c>
      <c r="C53" s="79"/>
      <c r="D53" s="79"/>
      <c r="E53" s="79"/>
      <c r="F53" s="79"/>
      <c r="G53" s="79"/>
      <c r="H53" s="80"/>
      <c r="I53" s="30" t="s">
        <v>19</v>
      </c>
      <c r="J53" s="241">
        <v>88.132000000000005</v>
      </c>
      <c r="K53" s="239">
        <v>27.635000000000002</v>
      </c>
      <c r="L53" s="238">
        <f t="shared" si="0"/>
        <v>-60.497</v>
      </c>
      <c r="M53" s="64">
        <f t="shared" ref="M53:M55" si="2">L53/J53*100</f>
        <v>-68.643625470884572</v>
      </c>
      <c r="N53" s="38" t="s">
        <v>692</v>
      </c>
    </row>
    <row r="54" spans="1:20" s="3" customFormat="1" ht="12" x14ac:dyDescent="0.2">
      <c r="A54" s="50" t="s">
        <v>68</v>
      </c>
      <c r="B54" s="93" t="s">
        <v>69</v>
      </c>
      <c r="C54" s="94"/>
      <c r="D54" s="94"/>
      <c r="E54" s="94"/>
      <c r="F54" s="94"/>
      <c r="G54" s="94"/>
      <c r="H54" s="95"/>
      <c r="I54" s="30" t="s">
        <v>19</v>
      </c>
      <c r="J54" s="241">
        <v>88.132000000000005</v>
      </c>
      <c r="K54" s="239">
        <v>27.635000000000002</v>
      </c>
      <c r="L54" s="238">
        <f t="shared" si="0"/>
        <v>-60.497</v>
      </c>
      <c r="M54" s="64">
        <f t="shared" si="2"/>
        <v>-68.643625470884572</v>
      </c>
      <c r="N54" s="38" t="s">
        <v>692</v>
      </c>
    </row>
    <row r="55" spans="1:20" s="3" customFormat="1" ht="12" customHeight="1" x14ac:dyDescent="0.2">
      <c r="A55" s="50" t="s">
        <v>70</v>
      </c>
      <c r="B55" s="122" t="s">
        <v>71</v>
      </c>
      <c r="C55" s="123"/>
      <c r="D55" s="123"/>
      <c r="E55" s="123"/>
      <c r="F55" s="123"/>
      <c r="G55" s="123"/>
      <c r="H55" s="124"/>
      <c r="I55" s="30" t="s">
        <v>19</v>
      </c>
      <c r="J55" s="241">
        <v>88.132000000000005</v>
      </c>
      <c r="K55" s="239">
        <v>27.635000000000002</v>
      </c>
      <c r="L55" s="238">
        <f t="shared" si="0"/>
        <v>-60.497</v>
      </c>
      <c r="M55" s="64">
        <f t="shared" si="2"/>
        <v>-68.643625470884572</v>
      </c>
      <c r="N55" s="38" t="s">
        <v>692</v>
      </c>
    </row>
    <row r="56" spans="1:20" s="3" customFormat="1" ht="12" x14ac:dyDescent="0.2">
      <c r="A56" s="50" t="s">
        <v>72</v>
      </c>
      <c r="B56" s="122" t="s">
        <v>73</v>
      </c>
      <c r="C56" s="123"/>
      <c r="D56" s="123"/>
      <c r="E56" s="123"/>
      <c r="F56" s="123"/>
      <c r="G56" s="123"/>
      <c r="H56" s="124"/>
      <c r="I56" s="30" t="s">
        <v>19</v>
      </c>
      <c r="J56" s="58" t="s">
        <v>692</v>
      </c>
      <c r="K56" s="58" t="s">
        <v>692</v>
      </c>
      <c r="L56" s="64">
        <v>0</v>
      </c>
      <c r="M56" s="64">
        <v>0</v>
      </c>
      <c r="N56" s="38" t="s">
        <v>692</v>
      </c>
    </row>
    <row r="57" spans="1:20" s="3" customFormat="1" ht="12" x14ac:dyDescent="0.2">
      <c r="A57" s="50" t="s">
        <v>74</v>
      </c>
      <c r="B57" s="93" t="s">
        <v>75</v>
      </c>
      <c r="C57" s="94"/>
      <c r="D57" s="94"/>
      <c r="E57" s="94"/>
      <c r="F57" s="94"/>
      <c r="G57" s="94"/>
      <c r="H57" s="95"/>
      <c r="I57" s="30" t="s">
        <v>19</v>
      </c>
      <c r="J57" s="58" t="s">
        <v>692</v>
      </c>
      <c r="K57" s="58" t="s">
        <v>692</v>
      </c>
      <c r="L57" s="64">
        <v>0</v>
      </c>
      <c r="M57" s="64">
        <v>0</v>
      </c>
      <c r="N57" s="38" t="s">
        <v>692</v>
      </c>
    </row>
    <row r="58" spans="1:20" s="3" customFormat="1" ht="12" x14ac:dyDescent="0.2">
      <c r="A58" s="50" t="s">
        <v>53</v>
      </c>
      <c r="B58" s="78" t="s">
        <v>76</v>
      </c>
      <c r="C58" s="79"/>
      <c r="D58" s="79"/>
      <c r="E58" s="79"/>
      <c r="F58" s="79"/>
      <c r="G58" s="79"/>
      <c r="H58" s="80"/>
      <c r="I58" s="30" t="s">
        <v>19</v>
      </c>
      <c r="J58" s="241">
        <v>10.372999999999999</v>
      </c>
      <c r="K58" s="239">
        <v>3.6520000000000001</v>
      </c>
      <c r="L58" s="238">
        <f t="shared" si="0"/>
        <v>-6.7209999999999992</v>
      </c>
      <c r="M58" s="64">
        <f>L58/J58*100</f>
        <v>-64.793213149522799</v>
      </c>
      <c r="N58" s="38" t="s">
        <v>692</v>
      </c>
    </row>
    <row r="59" spans="1:20" s="3" customFormat="1" ht="12" x14ac:dyDescent="0.2">
      <c r="A59" s="50" t="s">
        <v>77</v>
      </c>
      <c r="B59" s="78" t="s">
        <v>78</v>
      </c>
      <c r="C59" s="79"/>
      <c r="D59" s="79"/>
      <c r="E59" s="79"/>
      <c r="F59" s="79"/>
      <c r="G59" s="79"/>
      <c r="H59" s="80"/>
      <c r="I59" s="30" t="s">
        <v>19</v>
      </c>
      <c r="J59" s="241">
        <v>43.585000000000001</v>
      </c>
      <c r="K59" s="239">
        <v>0</v>
      </c>
      <c r="L59" s="238">
        <f t="shared" ref="L59" si="3">K59-J59</f>
        <v>-43.585000000000001</v>
      </c>
      <c r="M59" s="64">
        <f>L59/J59*100</f>
        <v>-100</v>
      </c>
      <c r="N59" s="38" t="s">
        <v>692</v>
      </c>
    </row>
    <row r="60" spans="1:20" s="3" customFormat="1" ht="12" x14ac:dyDescent="0.2">
      <c r="A60" s="50" t="s">
        <v>79</v>
      </c>
      <c r="B60" s="81" t="s">
        <v>80</v>
      </c>
      <c r="C60" s="82"/>
      <c r="D60" s="82"/>
      <c r="E60" s="82"/>
      <c r="F60" s="82"/>
      <c r="G60" s="82"/>
      <c r="H60" s="83"/>
      <c r="I60" s="30" t="s">
        <v>19</v>
      </c>
      <c r="J60" s="241">
        <v>71.174000000000007</v>
      </c>
      <c r="K60" s="239">
        <v>4.8410000000000002</v>
      </c>
      <c r="L60" s="238">
        <f t="shared" si="0"/>
        <v>-66.333000000000013</v>
      </c>
      <c r="M60" s="64">
        <f>L60/J60*100</f>
        <v>-93.198358951302453</v>
      </c>
      <c r="N60" s="38" t="s">
        <v>692</v>
      </c>
      <c r="Q60" s="74">
        <f>SUM(K55+K58+K59)</f>
        <v>31.287000000000003</v>
      </c>
    </row>
    <row r="61" spans="1:20" s="3" customFormat="1" ht="25.5" customHeight="1" x14ac:dyDescent="0.2">
      <c r="A61" s="50" t="s">
        <v>81</v>
      </c>
      <c r="B61" s="90" t="s">
        <v>82</v>
      </c>
      <c r="C61" s="91"/>
      <c r="D61" s="91"/>
      <c r="E61" s="91"/>
      <c r="F61" s="91"/>
      <c r="G61" s="91"/>
      <c r="H61" s="92"/>
      <c r="I61" s="30" t="s">
        <v>19</v>
      </c>
      <c r="J61" s="58" t="s">
        <v>692</v>
      </c>
      <c r="K61" s="58" t="s">
        <v>692</v>
      </c>
      <c r="L61" s="64">
        <v>0</v>
      </c>
      <c r="M61" s="64">
        <v>0</v>
      </c>
      <c r="N61" s="38" t="s">
        <v>692</v>
      </c>
      <c r="Q61" s="74">
        <f>SUM(K51+K60+K66+K67+K68+K71)</f>
        <v>94.974999999999994</v>
      </c>
    </row>
    <row r="62" spans="1:20" s="3" customFormat="1" ht="24" customHeight="1" x14ac:dyDescent="0.2">
      <c r="A62" s="50" t="s">
        <v>83</v>
      </c>
      <c r="B62" s="90" t="s">
        <v>84</v>
      </c>
      <c r="C62" s="91"/>
      <c r="D62" s="91"/>
      <c r="E62" s="91"/>
      <c r="F62" s="91"/>
      <c r="G62" s="91"/>
      <c r="H62" s="92"/>
      <c r="I62" s="30" t="s">
        <v>19</v>
      </c>
      <c r="J62" s="58" t="s">
        <v>692</v>
      </c>
      <c r="K62" s="58" t="s">
        <v>692</v>
      </c>
      <c r="L62" s="64">
        <v>0</v>
      </c>
      <c r="M62" s="64">
        <v>0</v>
      </c>
      <c r="N62" s="38" t="s">
        <v>692</v>
      </c>
    </row>
    <row r="63" spans="1:20" s="3" customFormat="1" ht="12" x14ac:dyDescent="0.2">
      <c r="A63" s="50" t="s">
        <v>85</v>
      </c>
      <c r="B63" s="78" t="s">
        <v>86</v>
      </c>
      <c r="C63" s="79"/>
      <c r="D63" s="79"/>
      <c r="E63" s="79"/>
      <c r="F63" s="79"/>
      <c r="G63" s="79"/>
      <c r="H63" s="80"/>
      <c r="I63" s="30" t="s">
        <v>19</v>
      </c>
      <c r="J63" s="58" t="s">
        <v>692</v>
      </c>
      <c r="K63" s="58" t="s">
        <v>692</v>
      </c>
      <c r="L63" s="64">
        <v>0</v>
      </c>
      <c r="M63" s="64">
        <v>0</v>
      </c>
      <c r="N63" s="38" t="s">
        <v>692</v>
      </c>
    </row>
    <row r="64" spans="1:20" s="3" customFormat="1" ht="12" x14ac:dyDescent="0.2">
      <c r="A64" s="50" t="s">
        <v>87</v>
      </c>
      <c r="B64" s="78" t="s">
        <v>88</v>
      </c>
      <c r="C64" s="79"/>
      <c r="D64" s="79"/>
      <c r="E64" s="79"/>
      <c r="F64" s="79"/>
      <c r="G64" s="79"/>
      <c r="H64" s="80"/>
      <c r="I64" s="30" t="s">
        <v>19</v>
      </c>
      <c r="J64" s="58" t="s">
        <v>692</v>
      </c>
      <c r="K64" s="58" t="s">
        <v>692</v>
      </c>
      <c r="L64" s="64">
        <v>0</v>
      </c>
      <c r="M64" s="64">
        <v>0</v>
      </c>
      <c r="N64" s="38" t="s">
        <v>692</v>
      </c>
    </row>
    <row r="65" spans="1:14" s="3" customFormat="1" ht="12" x14ac:dyDescent="0.2">
      <c r="A65" s="50" t="s">
        <v>89</v>
      </c>
      <c r="B65" s="78" t="s">
        <v>90</v>
      </c>
      <c r="C65" s="79"/>
      <c r="D65" s="79"/>
      <c r="E65" s="79"/>
      <c r="F65" s="79"/>
      <c r="G65" s="79"/>
      <c r="H65" s="80"/>
      <c r="I65" s="30" t="s">
        <v>19</v>
      </c>
      <c r="J65" s="241">
        <v>71.174000000000007</v>
      </c>
      <c r="K65" s="239">
        <v>4.8410000000000002</v>
      </c>
      <c r="L65" s="238">
        <f t="shared" si="0"/>
        <v>-66.333000000000013</v>
      </c>
      <c r="M65" s="64">
        <f t="shared" ref="M65:M71" si="4">L65/J65*100</f>
        <v>-93.198358951302453</v>
      </c>
      <c r="N65" s="38" t="s">
        <v>692</v>
      </c>
    </row>
    <row r="66" spans="1:14" s="3" customFormat="1" ht="12" x14ac:dyDescent="0.2">
      <c r="A66" s="50" t="s">
        <v>91</v>
      </c>
      <c r="B66" s="81" t="s">
        <v>92</v>
      </c>
      <c r="C66" s="82"/>
      <c r="D66" s="82"/>
      <c r="E66" s="82"/>
      <c r="F66" s="82"/>
      <c r="G66" s="82"/>
      <c r="H66" s="83"/>
      <c r="I66" s="30" t="s">
        <v>19</v>
      </c>
      <c r="J66" s="241">
        <v>79.98</v>
      </c>
      <c r="K66" s="239">
        <v>40.317</v>
      </c>
      <c r="L66" s="238">
        <f t="shared" si="0"/>
        <v>-39.663000000000004</v>
      </c>
      <c r="M66" s="64">
        <f t="shared" si="4"/>
        <v>-49.591147786946735</v>
      </c>
      <c r="N66" s="38" t="s">
        <v>692</v>
      </c>
    </row>
    <row r="67" spans="1:14" s="3" customFormat="1" ht="12" x14ac:dyDescent="0.2">
      <c r="A67" s="50" t="s">
        <v>93</v>
      </c>
      <c r="B67" s="81" t="s">
        <v>94</v>
      </c>
      <c r="C67" s="82"/>
      <c r="D67" s="82"/>
      <c r="E67" s="82"/>
      <c r="F67" s="82"/>
      <c r="G67" s="82"/>
      <c r="H67" s="83"/>
      <c r="I67" s="30" t="s">
        <v>19</v>
      </c>
      <c r="J67" s="241">
        <v>25.841000000000001</v>
      </c>
      <c r="K67" s="239">
        <v>13.773999999999999</v>
      </c>
      <c r="L67" s="238">
        <f t="shared" si="0"/>
        <v>-12.067000000000002</v>
      </c>
      <c r="M67" s="64">
        <f t="shared" si="4"/>
        <v>-46.697109244998266</v>
      </c>
      <c r="N67" s="38" t="s">
        <v>692</v>
      </c>
    </row>
    <row r="68" spans="1:14" s="3" customFormat="1" ht="12" x14ac:dyDescent="0.2">
      <c r="A68" s="50" t="s">
        <v>95</v>
      </c>
      <c r="B68" s="81" t="s">
        <v>96</v>
      </c>
      <c r="C68" s="82"/>
      <c r="D68" s="82"/>
      <c r="E68" s="82"/>
      <c r="F68" s="82"/>
      <c r="G68" s="82"/>
      <c r="H68" s="83"/>
      <c r="I68" s="30" t="s">
        <v>19</v>
      </c>
      <c r="J68" s="241">
        <v>3.169</v>
      </c>
      <c r="K68" s="239">
        <v>1.2949999999999999</v>
      </c>
      <c r="L68" s="238">
        <f>K68-J68</f>
        <v>-1.8740000000000001</v>
      </c>
      <c r="M68" s="64">
        <f t="shared" si="4"/>
        <v>-59.135373934995272</v>
      </c>
      <c r="N68" s="38" t="s">
        <v>692</v>
      </c>
    </row>
    <row r="69" spans="1:14" s="3" customFormat="1" ht="12" x14ac:dyDescent="0.2">
      <c r="A69" s="50" t="s">
        <v>97</v>
      </c>
      <c r="B69" s="78" t="s">
        <v>98</v>
      </c>
      <c r="C69" s="79"/>
      <c r="D69" s="79"/>
      <c r="E69" s="79"/>
      <c r="F69" s="79"/>
      <c r="G69" s="79"/>
      <c r="H69" s="80"/>
      <c r="I69" s="30" t="s">
        <v>19</v>
      </c>
      <c r="J69" s="241">
        <v>3.0150000000000001</v>
      </c>
      <c r="K69" s="239">
        <v>1.2949999999999999</v>
      </c>
      <c r="L69" s="238">
        <f t="shared" si="0"/>
        <v>-1.7200000000000002</v>
      </c>
      <c r="M69" s="64">
        <f t="shared" si="4"/>
        <v>-57.048092868988398</v>
      </c>
      <c r="N69" s="38" t="s">
        <v>692</v>
      </c>
    </row>
    <row r="70" spans="1:14" s="3" customFormat="1" ht="12" x14ac:dyDescent="0.2">
      <c r="A70" s="50" t="s">
        <v>99</v>
      </c>
      <c r="B70" s="78" t="s">
        <v>100</v>
      </c>
      <c r="C70" s="79"/>
      <c r="D70" s="79"/>
      <c r="E70" s="79"/>
      <c r="F70" s="79"/>
      <c r="G70" s="79"/>
      <c r="H70" s="80"/>
      <c r="I70" s="30" t="s">
        <v>19</v>
      </c>
      <c r="J70" s="241">
        <v>0.154</v>
      </c>
      <c r="K70" s="239">
        <v>0</v>
      </c>
      <c r="L70" s="238">
        <f t="shared" si="0"/>
        <v>-0.154</v>
      </c>
      <c r="M70" s="64">
        <f t="shared" si="4"/>
        <v>-100</v>
      </c>
      <c r="N70" s="38" t="s">
        <v>692</v>
      </c>
    </row>
    <row r="71" spans="1:14" s="3" customFormat="1" ht="12" x14ac:dyDescent="0.2">
      <c r="A71" s="50" t="s">
        <v>101</v>
      </c>
      <c r="B71" s="81" t="s">
        <v>102</v>
      </c>
      <c r="C71" s="82"/>
      <c r="D71" s="82"/>
      <c r="E71" s="82"/>
      <c r="F71" s="82"/>
      <c r="G71" s="82"/>
      <c r="H71" s="83"/>
      <c r="I71" s="30" t="s">
        <v>19</v>
      </c>
      <c r="J71" s="241">
        <v>26.138000000000002</v>
      </c>
      <c r="K71" s="239">
        <v>3.4609999999999999</v>
      </c>
      <c r="L71" s="238">
        <f t="shared" si="0"/>
        <v>-22.677000000000003</v>
      </c>
      <c r="M71" s="64">
        <f t="shared" si="4"/>
        <v>-86.758742061366604</v>
      </c>
      <c r="N71" s="38" t="s">
        <v>692</v>
      </c>
    </row>
    <row r="72" spans="1:14" s="3" customFormat="1" ht="12" x14ac:dyDescent="0.2">
      <c r="A72" s="50" t="s">
        <v>103</v>
      </c>
      <c r="B72" s="78" t="s">
        <v>104</v>
      </c>
      <c r="C72" s="79"/>
      <c r="D72" s="79"/>
      <c r="E72" s="79"/>
      <c r="F72" s="79"/>
      <c r="G72" s="79"/>
      <c r="H72" s="80"/>
      <c r="I72" s="30" t="s">
        <v>19</v>
      </c>
      <c r="J72" s="76" t="s">
        <v>692</v>
      </c>
      <c r="K72" s="76" t="s">
        <v>692</v>
      </c>
      <c r="L72" s="64">
        <v>0</v>
      </c>
      <c r="M72" s="64">
        <v>0</v>
      </c>
      <c r="N72" s="38" t="s">
        <v>692</v>
      </c>
    </row>
    <row r="73" spans="1:14" s="3" customFormat="1" ht="12" x14ac:dyDescent="0.2">
      <c r="A73" s="50" t="s">
        <v>105</v>
      </c>
      <c r="B73" s="78" t="s">
        <v>106</v>
      </c>
      <c r="C73" s="79"/>
      <c r="D73" s="79"/>
      <c r="E73" s="79"/>
      <c r="F73" s="79"/>
      <c r="G73" s="79"/>
      <c r="H73" s="80"/>
      <c r="I73" s="30" t="s">
        <v>19</v>
      </c>
      <c r="J73" s="241">
        <v>10.542</v>
      </c>
      <c r="K73" s="239">
        <v>3.4609999999999999</v>
      </c>
      <c r="L73" s="238">
        <f t="shared" si="0"/>
        <v>-7.0809999999999995</v>
      </c>
      <c r="M73" s="64">
        <f>L73/J73*100</f>
        <v>-67.169417567823942</v>
      </c>
      <c r="N73" s="38" t="s">
        <v>692</v>
      </c>
    </row>
    <row r="74" spans="1:14" s="3" customFormat="1" ht="12.75" thickBot="1" x14ac:dyDescent="0.25">
      <c r="A74" s="51" t="s">
        <v>107</v>
      </c>
      <c r="B74" s="162" t="s">
        <v>108</v>
      </c>
      <c r="C74" s="163"/>
      <c r="D74" s="163"/>
      <c r="E74" s="163"/>
      <c r="F74" s="163"/>
      <c r="G74" s="163"/>
      <c r="H74" s="164"/>
      <c r="I74" s="242" t="s">
        <v>19</v>
      </c>
      <c r="J74" s="243">
        <v>15.596</v>
      </c>
      <c r="K74" s="244">
        <v>0</v>
      </c>
      <c r="L74" s="245">
        <f t="shared" ref="L74" si="5">K74-J74</f>
        <v>-15.596</v>
      </c>
      <c r="M74" s="64">
        <f>L74/J74*100</f>
        <v>-100</v>
      </c>
      <c r="N74" s="39" t="s">
        <v>692</v>
      </c>
    </row>
    <row r="75" spans="1:14" s="3" customFormat="1" ht="12" x14ac:dyDescent="0.2">
      <c r="A75" s="49" t="s">
        <v>109</v>
      </c>
      <c r="B75" s="165" t="s">
        <v>110</v>
      </c>
      <c r="C75" s="166"/>
      <c r="D75" s="166"/>
      <c r="E75" s="166"/>
      <c r="F75" s="166"/>
      <c r="G75" s="166"/>
      <c r="H75" s="167"/>
      <c r="I75" s="41" t="s">
        <v>19</v>
      </c>
      <c r="J75" s="61" t="s">
        <v>693</v>
      </c>
      <c r="K75" s="61" t="s">
        <v>693</v>
      </c>
      <c r="L75" s="234">
        <v>0</v>
      </c>
      <c r="M75" s="63">
        <v>0</v>
      </c>
      <c r="N75" s="34" t="s">
        <v>692</v>
      </c>
    </row>
    <row r="76" spans="1:14" s="3" customFormat="1" ht="12" x14ac:dyDescent="0.2">
      <c r="A76" s="50" t="s">
        <v>111</v>
      </c>
      <c r="B76" s="78" t="s">
        <v>112</v>
      </c>
      <c r="C76" s="79"/>
      <c r="D76" s="79"/>
      <c r="E76" s="79"/>
      <c r="F76" s="79"/>
      <c r="G76" s="79"/>
      <c r="H76" s="80"/>
      <c r="I76" s="30" t="s">
        <v>19</v>
      </c>
      <c r="J76" s="58" t="s">
        <v>692</v>
      </c>
      <c r="K76" s="58" t="s">
        <v>692</v>
      </c>
      <c r="L76" s="64">
        <v>0</v>
      </c>
      <c r="M76" s="64">
        <v>0</v>
      </c>
      <c r="N76" s="35" t="s">
        <v>692</v>
      </c>
    </row>
    <row r="77" spans="1:14" s="3" customFormat="1" ht="12" x14ac:dyDescent="0.2">
      <c r="A77" s="50" t="s">
        <v>113</v>
      </c>
      <c r="B77" s="78" t="s">
        <v>114</v>
      </c>
      <c r="C77" s="79"/>
      <c r="D77" s="79"/>
      <c r="E77" s="79"/>
      <c r="F77" s="79"/>
      <c r="G77" s="79"/>
      <c r="H77" s="80"/>
      <c r="I77" s="30" t="s">
        <v>19</v>
      </c>
      <c r="J77" s="58" t="s">
        <v>692</v>
      </c>
      <c r="K77" s="58" t="s">
        <v>692</v>
      </c>
      <c r="L77" s="64">
        <v>0</v>
      </c>
      <c r="M77" s="64">
        <v>0</v>
      </c>
      <c r="N77" s="35" t="s">
        <v>692</v>
      </c>
    </row>
    <row r="78" spans="1:14" s="3" customFormat="1" ht="12.75" thickBot="1" x14ac:dyDescent="0.25">
      <c r="A78" s="51" t="s">
        <v>115</v>
      </c>
      <c r="B78" s="162" t="s">
        <v>116</v>
      </c>
      <c r="C78" s="163"/>
      <c r="D78" s="163"/>
      <c r="E78" s="163"/>
      <c r="F78" s="163"/>
      <c r="G78" s="163"/>
      <c r="H78" s="164"/>
      <c r="I78" s="52" t="s">
        <v>19</v>
      </c>
      <c r="J78" s="60" t="s">
        <v>692</v>
      </c>
      <c r="K78" s="60" t="s">
        <v>692</v>
      </c>
      <c r="L78" s="65">
        <v>0</v>
      </c>
      <c r="M78" s="65">
        <v>0</v>
      </c>
      <c r="N78" s="36" t="s">
        <v>692</v>
      </c>
    </row>
    <row r="79" spans="1:14" s="215" customFormat="1" ht="12" x14ac:dyDescent="0.2">
      <c r="A79" s="208" t="s">
        <v>117</v>
      </c>
      <c r="B79" s="209" t="s">
        <v>118</v>
      </c>
      <c r="C79" s="210"/>
      <c r="D79" s="210"/>
      <c r="E79" s="210"/>
      <c r="F79" s="210"/>
      <c r="G79" s="210"/>
      <c r="H79" s="211"/>
      <c r="I79" s="212" t="s">
        <v>19</v>
      </c>
      <c r="J79" s="239">
        <v>0</v>
      </c>
      <c r="K79" s="239">
        <v>-1.9930000000000001</v>
      </c>
      <c r="L79" s="239">
        <f>K79-J79</f>
        <v>-1.9930000000000001</v>
      </c>
      <c r="M79" s="213">
        <v>0</v>
      </c>
      <c r="N79" s="214" t="s">
        <v>692</v>
      </c>
    </row>
    <row r="80" spans="1:14" s="3" customFormat="1" ht="12" x14ac:dyDescent="0.2">
      <c r="A80" s="50" t="s">
        <v>119</v>
      </c>
      <c r="B80" s="81" t="s">
        <v>21</v>
      </c>
      <c r="C80" s="82"/>
      <c r="D80" s="82"/>
      <c r="E80" s="82"/>
      <c r="F80" s="82"/>
      <c r="G80" s="82"/>
      <c r="H80" s="83"/>
      <c r="I80" s="30" t="s">
        <v>19</v>
      </c>
      <c r="J80" s="58" t="s">
        <v>692</v>
      </c>
      <c r="K80" s="58" t="s">
        <v>692</v>
      </c>
      <c r="L80" s="64">
        <v>0</v>
      </c>
      <c r="M80" s="64">
        <v>0</v>
      </c>
      <c r="N80" s="38" t="s">
        <v>692</v>
      </c>
    </row>
    <row r="81" spans="1:14" s="3" customFormat="1" ht="24" customHeight="1" x14ac:dyDescent="0.2">
      <c r="A81" s="50" t="s">
        <v>120</v>
      </c>
      <c r="B81" s="90" t="s">
        <v>23</v>
      </c>
      <c r="C81" s="91"/>
      <c r="D81" s="91"/>
      <c r="E81" s="91"/>
      <c r="F81" s="91"/>
      <c r="G81" s="91"/>
      <c r="H81" s="92"/>
      <c r="I81" s="30" t="s">
        <v>19</v>
      </c>
      <c r="J81" s="58" t="s">
        <v>692</v>
      </c>
      <c r="K81" s="58" t="s">
        <v>692</v>
      </c>
      <c r="L81" s="64">
        <v>0</v>
      </c>
      <c r="M81" s="64">
        <v>0</v>
      </c>
      <c r="N81" s="38" t="s">
        <v>692</v>
      </c>
    </row>
    <row r="82" spans="1:14" s="3" customFormat="1" ht="24" customHeight="1" x14ac:dyDescent="0.2">
      <c r="A82" s="50" t="s">
        <v>121</v>
      </c>
      <c r="B82" s="90" t="s">
        <v>25</v>
      </c>
      <c r="C82" s="91"/>
      <c r="D82" s="91"/>
      <c r="E82" s="91"/>
      <c r="F82" s="91"/>
      <c r="G82" s="91"/>
      <c r="H82" s="92"/>
      <c r="I82" s="30" t="s">
        <v>19</v>
      </c>
      <c r="J82" s="58" t="s">
        <v>692</v>
      </c>
      <c r="K82" s="58" t="s">
        <v>692</v>
      </c>
      <c r="L82" s="64">
        <v>0</v>
      </c>
      <c r="M82" s="64">
        <v>0</v>
      </c>
      <c r="N82" s="38" t="s">
        <v>692</v>
      </c>
    </row>
    <row r="83" spans="1:14" s="3" customFormat="1" ht="24" customHeight="1" x14ac:dyDescent="0.2">
      <c r="A83" s="50" t="s">
        <v>122</v>
      </c>
      <c r="B83" s="90" t="s">
        <v>27</v>
      </c>
      <c r="C83" s="91"/>
      <c r="D83" s="91"/>
      <c r="E83" s="91"/>
      <c r="F83" s="91"/>
      <c r="G83" s="91"/>
      <c r="H83" s="92"/>
      <c r="I83" s="30" t="s">
        <v>19</v>
      </c>
      <c r="J83" s="58" t="s">
        <v>692</v>
      </c>
      <c r="K83" s="58" t="s">
        <v>692</v>
      </c>
      <c r="L83" s="64">
        <v>0</v>
      </c>
      <c r="M83" s="64">
        <v>0</v>
      </c>
      <c r="N83" s="38" t="s">
        <v>692</v>
      </c>
    </row>
    <row r="84" spans="1:14" s="3" customFormat="1" ht="12" x14ac:dyDescent="0.2">
      <c r="A84" s="50" t="s">
        <v>123</v>
      </c>
      <c r="B84" s="81" t="s">
        <v>29</v>
      </c>
      <c r="C84" s="82"/>
      <c r="D84" s="82"/>
      <c r="E84" s="82"/>
      <c r="F84" s="82"/>
      <c r="G84" s="82"/>
      <c r="H84" s="83"/>
      <c r="I84" s="30" t="s">
        <v>19</v>
      </c>
      <c r="J84" s="58" t="s">
        <v>692</v>
      </c>
      <c r="K84" s="58" t="s">
        <v>692</v>
      </c>
      <c r="L84" s="64">
        <v>0</v>
      </c>
      <c r="M84" s="64">
        <v>0</v>
      </c>
      <c r="N84" s="38" t="s">
        <v>692</v>
      </c>
    </row>
    <row r="85" spans="1:14" s="3" customFormat="1" ht="12" x14ac:dyDescent="0.2">
      <c r="A85" s="50" t="s">
        <v>124</v>
      </c>
      <c r="B85" s="81" t="s">
        <v>31</v>
      </c>
      <c r="C85" s="82"/>
      <c r="D85" s="82"/>
      <c r="E85" s="82"/>
      <c r="F85" s="82"/>
      <c r="G85" s="82"/>
      <c r="H85" s="83"/>
      <c r="I85" s="30" t="s">
        <v>19</v>
      </c>
      <c r="J85" s="58" t="s">
        <v>692</v>
      </c>
      <c r="K85" s="58" t="s">
        <v>692</v>
      </c>
      <c r="L85" s="64">
        <v>0</v>
      </c>
      <c r="M85" s="64">
        <v>0</v>
      </c>
      <c r="N85" s="38" t="s">
        <v>692</v>
      </c>
    </row>
    <row r="86" spans="1:14" s="3" customFormat="1" ht="12" x14ac:dyDescent="0.2">
      <c r="A86" s="50" t="s">
        <v>125</v>
      </c>
      <c r="B86" s="81" t="s">
        <v>33</v>
      </c>
      <c r="C86" s="82"/>
      <c r="D86" s="82"/>
      <c r="E86" s="82"/>
      <c r="F86" s="82"/>
      <c r="G86" s="82"/>
      <c r="H86" s="83"/>
      <c r="I86" s="30" t="s">
        <v>19</v>
      </c>
      <c r="J86" s="58" t="s">
        <v>692</v>
      </c>
      <c r="K86" s="58" t="s">
        <v>692</v>
      </c>
      <c r="L86" s="64">
        <v>0</v>
      </c>
      <c r="M86" s="64">
        <v>0</v>
      </c>
      <c r="N86" s="38" t="s">
        <v>692</v>
      </c>
    </row>
    <row r="87" spans="1:14" s="3" customFormat="1" ht="12" x14ac:dyDescent="0.2">
      <c r="A87" s="50" t="s">
        <v>126</v>
      </c>
      <c r="B87" s="81" t="s">
        <v>35</v>
      </c>
      <c r="C87" s="82"/>
      <c r="D87" s="82"/>
      <c r="E87" s="82"/>
      <c r="F87" s="82"/>
      <c r="G87" s="82"/>
      <c r="H87" s="83"/>
      <c r="I87" s="30" t="s">
        <v>19</v>
      </c>
      <c r="J87" s="58" t="s">
        <v>692</v>
      </c>
      <c r="K87" s="58" t="s">
        <v>692</v>
      </c>
      <c r="L87" s="64">
        <v>0</v>
      </c>
      <c r="M87" s="64">
        <v>0</v>
      </c>
      <c r="N87" s="38" t="s">
        <v>692</v>
      </c>
    </row>
    <row r="88" spans="1:14" s="3" customFormat="1" ht="12" x14ac:dyDescent="0.2">
      <c r="A88" s="50" t="s">
        <v>127</v>
      </c>
      <c r="B88" s="81" t="s">
        <v>37</v>
      </c>
      <c r="C88" s="82"/>
      <c r="D88" s="82"/>
      <c r="E88" s="82"/>
      <c r="F88" s="82"/>
      <c r="G88" s="82"/>
      <c r="H88" s="83"/>
      <c r="I88" s="30" t="s">
        <v>19</v>
      </c>
      <c r="J88" s="58" t="s">
        <v>692</v>
      </c>
      <c r="K88" s="58" t="s">
        <v>692</v>
      </c>
      <c r="L88" s="64">
        <v>0</v>
      </c>
      <c r="M88" s="64">
        <v>0</v>
      </c>
      <c r="N88" s="38" t="s">
        <v>692</v>
      </c>
    </row>
    <row r="89" spans="1:14" s="3" customFormat="1" ht="12" x14ac:dyDescent="0.2">
      <c r="A89" s="50" t="s">
        <v>128</v>
      </c>
      <c r="B89" s="81" t="s">
        <v>39</v>
      </c>
      <c r="C89" s="82"/>
      <c r="D89" s="82"/>
      <c r="E89" s="82"/>
      <c r="F89" s="82"/>
      <c r="G89" s="82"/>
      <c r="H89" s="83"/>
      <c r="I89" s="30" t="s">
        <v>19</v>
      </c>
      <c r="J89" s="58" t="s">
        <v>692</v>
      </c>
      <c r="K89" s="58" t="s">
        <v>692</v>
      </c>
      <c r="L89" s="64">
        <v>0</v>
      </c>
      <c r="M89" s="64">
        <v>0</v>
      </c>
      <c r="N89" s="38" t="s">
        <v>692</v>
      </c>
    </row>
    <row r="90" spans="1:14" s="3" customFormat="1" ht="24" customHeight="1" x14ac:dyDescent="0.2">
      <c r="A90" s="50" t="s">
        <v>129</v>
      </c>
      <c r="B90" s="96" t="s">
        <v>41</v>
      </c>
      <c r="C90" s="97"/>
      <c r="D90" s="97"/>
      <c r="E90" s="97"/>
      <c r="F90" s="97"/>
      <c r="G90" s="97"/>
      <c r="H90" s="98"/>
      <c r="I90" s="30" t="s">
        <v>19</v>
      </c>
      <c r="J90" s="58" t="s">
        <v>692</v>
      </c>
      <c r="K90" s="58" t="s">
        <v>692</v>
      </c>
      <c r="L90" s="64">
        <v>0</v>
      </c>
      <c r="M90" s="64">
        <v>0</v>
      </c>
      <c r="N90" s="38" t="s">
        <v>692</v>
      </c>
    </row>
    <row r="91" spans="1:14" s="3" customFormat="1" ht="12" x14ac:dyDescent="0.2">
      <c r="A91" s="50" t="s">
        <v>130</v>
      </c>
      <c r="B91" s="78" t="s">
        <v>43</v>
      </c>
      <c r="C91" s="79"/>
      <c r="D91" s="79"/>
      <c r="E91" s="79"/>
      <c r="F91" s="79"/>
      <c r="G91" s="79"/>
      <c r="H91" s="80"/>
      <c r="I91" s="30" t="s">
        <v>19</v>
      </c>
      <c r="J91" s="58" t="s">
        <v>692</v>
      </c>
      <c r="K91" s="58" t="s">
        <v>692</v>
      </c>
      <c r="L91" s="64">
        <v>0</v>
      </c>
      <c r="M91" s="64">
        <v>0</v>
      </c>
      <c r="N91" s="38" t="s">
        <v>692</v>
      </c>
    </row>
    <row r="92" spans="1:14" s="3" customFormat="1" ht="12" x14ac:dyDescent="0.2">
      <c r="A92" s="50" t="s">
        <v>131</v>
      </c>
      <c r="B92" s="78" t="s">
        <v>45</v>
      </c>
      <c r="C92" s="79"/>
      <c r="D92" s="79"/>
      <c r="E92" s="79"/>
      <c r="F92" s="79"/>
      <c r="G92" s="79"/>
      <c r="H92" s="80"/>
      <c r="I92" s="30" t="s">
        <v>19</v>
      </c>
      <c r="J92" s="58" t="s">
        <v>692</v>
      </c>
      <c r="K92" s="58" t="s">
        <v>692</v>
      </c>
      <c r="L92" s="64">
        <v>0</v>
      </c>
      <c r="M92" s="64">
        <v>0</v>
      </c>
      <c r="N92" s="38" t="s">
        <v>692</v>
      </c>
    </row>
    <row r="93" spans="1:14" s="3" customFormat="1" ht="12" x14ac:dyDescent="0.2">
      <c r="A93" s="50" t="s">
        <v>132</v>
      </c>
      <c r="B93" s="81" t="s">
        <v>47</v>
      </c>
      <c r="C93" s="82"/>
      <c r="D93" s="82"/>
      <c r="E93" s="82"/>
      <c r="F93" s="82"/>
      <c r="G93" s="82"/>
      <c r="H93" s="83"/>
      <c r="I93" s="30" t="s">
        <v>19</v>
      </c>
      <c r="J93" s="58" t="s">
        <v>692</v>
      </c>
      <c r="K93" s="58" t="s">
        <v>692</v>
      </c>
      <c r="L93" s="64">
        <v>0</v>
      </c>
      <c r="M93" s="64">
        <v>0</v>
      </c>
      <c r="N93" s="38" t="s">
        <v>692</v>
      </c>
    </row>
    <row r="94" spans="1:14" s="3" customFormat="1" ht="12" x14ac:dyDescent="0.2">
      <c r="A94" s="50" t="s">
        <v>133</v>
      </c>
      <c r="B94" s="84" t="s">
        <v>134</v>
      </c>
      <c r="C94" s="85"/>
      <c r="D94" s="85"/>
      <c r="E94" s="85"/>
      <c r="F94" s="85"/>
      <c r="G94" s="85"/>
      <c r="H94" s="86"/>
      <c r="I94" s="30" t="s">
        <v>19</v>
      </c>
      <c r="J94" s="58" t="s">
        <v>692</v>
      </c>
      <c r="K94" s="58" t="s">
        <v>692</v>
      </c>
      <c r="L94" s="64">
        <v>0</v>
      </c>
      <c r="M94" s="64">
        <v>0</v>
      </c>
      <c r="N94" s="38" t="s">
        <v>692</v>
      </c>
    </row>
    <row r="95" spans="1:14" s="3" customFormat="1" ht="12" x14ac:dyDescent="0.2">
      <c r="A95" s="50" t="s">
        <v>135</v>
      </c>
      <c r="B95" s="81" t="s">
        <v>136</v>
      </c>
      <c r="C95" s="82"/>
      <c r="D95" s="82"/>
      <c r="E95" s="82"/>
      <c r="F95" s="82"/>
      <c r="G95" s="82"/>
      <c r="H95" s="83"/>
      <c r="I95" s="30" t="s">
        <v>19</v>
      </c>
      <c r="J95" s="58" t="s">
        <v>692</v>
      </c>
      <c r="K95" s="58" t="s">
        <v>692</v>
      </c>
      <c r="L95" s="64">
        <v>0</v>
      </c>
      <c r="M95" s="64">
        <v>0</v>
      </c>
      <c r="N95" s="38" t="s">
        <v>692</v>
      </c>
    </row>
    <row r="96" spans="1:14" s="3" customFormat="1" ht="12" x14ac:dyDescent="0.2">
      <c r="A96" s="50" t="s">
        <v>137</v>
      </c>
      <c r="B96" s="78" t="s">
        <v>138</v>
      </c>
      <c r="C96" s="79"/>
      <c r="D96" s="79"/>
      <c r="E96" s="79"/>
      <c r="F96" s="79"/>
      <c r="G96" s="79"/>
      <c r="H96" s="80"/>
      <c r="I96" s="30" t="s">
        <v>19</v>
      </c>
      <c r="J96" s="58" t="s">
        <v>692</v>
      </c>
      <c r="K96" s="58" t="s">
        <v>692</v>
      </c>
      <c r="L96" s="64">
        <v>0</v>
      </c>
      <c r="M96" s="64">
        <v>0</v>
      </c>
      <c r="N96" s="38" t="s">
        <v>692</v>
      </c>
    </row>
    <row r="97" spans="1:14" s="3" customFormat="1" ht="12" x14ac:dyDescent="0.2">
      <c r="A97" s="50" t="s">
        <v>139</v>
      </c>
      <c r="B97" s="78" t="s">
        <v>140</v>
      </c>
      <c r="C97" s="79"/>
      <c r="D97" s="79"/>
      <c r="E97" s="79"/>
      <c r="F97" s="79"/>
      <c r="G97" s="79"/>
      <c r="H97" s="80"/>
      <c r="I97" s="30" t="s">
        <v>19</v>
      </c>
      <c r="J97" s="58" t="s">
        <v>692</v>
      </c>
      <c r="K97" s="58" t="s">
        <v>692</v>
      </c>
      <c r="L97" s="64">
        <v>0</v>
      </c>
      <c r="M97" s="64">
        <v>0</v>
      </c>
      <c r="N97" s="38" t="s">
        <v>692</v>
      </c>
    </row>
    <row r="98" spans="1:14" s="3" customFormat="1" ht="12" x14ac:dyDescent="0.2">
      <c r="A98" s="50" t="s">
        <v>141</v>
      </c>
      <c r="B98" s="78" t="s">
        <v>142</v>
      </c>
      <c r="C98" s="79"/>
      <c r="D98" s="79"/>
      <c r="E98" s="79"/>
      <c r="F98" s="79"/>
      <c r="G98" s="79"/>
      <c r="H98" s="80"/>
      <c r="I98" s="30" t="s">
        <v>19</v>
      </c>
      <c r="J98" s="58" t="s">
        <v>692</v>
      </c>
      <c r="K98" s="58" t="s">
        <v>692</v>
      </c>
      <c r="L98" s="64">
        <v>0</v>
      </c>
      <c r="M98" s="64">
        <v>0</v>
      </c>
      <c r="N98" s="38" t="s">
        <v>692</v>
      </c>
    </row>
    <row r="99" spans="1:14" s="3" customFormat="1" ht="12" x14ac:dyDescent="0.2">
      <c r="A99" s="50" t="s">
        <v>143</v>
      </c>
      <c r="B99" s="93" t="s">
        <v>144</v>
      </c>
      <c r="C99" s="94"/>
      <c r="D99" s="94"/>
      <c r="E99" s="94"/>
      <c r="F99" s="94"/>
      <c r="G99" s="94"/>
      <c r="H99" s="95"/>
      <c r="I99" s="30" t="s">
        <v>19</v>
      </c>
      <c r="J99" s="58" t="s">
        <v>692</v>
      </c>
      <c r="K99" s="58" t="s">
        <v>692</v>
      </c>
      <c r="L99" s="64">
        <v>0</v>
      </c>
      <c r="M99" s="64">
        <v>0</v>
      </c>
      <c r="N99" s="38" t="s">
        <v>692</v>
      </c>
    </row>
    <row r="100" spans="1:14" s="3" customFormat="1" ht="12" x14ac:dyDescent="0.2">
      <c r="A100" s="50" t="s">
        <v>145</v>
      </c>
      <c r="B100" s="78" t="s">
        <v>146</v>
      </c>
      <c r="C100" s="79"/>
      <c r="D100" s="79"/>
      <c r="E100" s="79"/>
      <c r="F100" s="79"/>
      <c r="G100" s="79"/>
      <c r="H100" s="80"/>
      <c r="I100" s="30" t="s">
        <v>19</v>
      </c>
      <c r="J100" s="58" t="s">
        <v>692</v>
      </c>
      <c r="K100" s="58" t="s">
        <v>692</v>
      </c>
      <c r="L100" s="64">
        <v>0</v>
      </c>
      <c r="M100" s="64">
        <v>0</v>
      </c>
      <c r="N100" s="38" t="s">
        <v>692</v>
      </c>
    </row>
    <row r="101" spans="1:14" s="3" customFormat="1" ht="12" x14ac:dyDescent="0.2">
      <c r="A101" s="50" t="s">
        <v>147</v>
      </c>
      <c r="B101" s="81" t="s">
        <v>102</v>
      </c>
      <c r="C101" s="82"/>
      <c r="D101" s="82"/>
      <c r="E101" s="82"/>
      <c r="F101" s="82"/>
      <c r="G101" s="82"/>
      <c r="H101" s="83"/>
      <c r="I101" s="30" t="s">
        <v>19</v>
      </c>
      <c r="J101" s="58" t="s">
        <v>692</v>
      </c>
      <c r="K101" s="58" t="s">
        <v>692</v>
      </c>
      <c r="L101" s="64">
        <v>0</v>
      </c>
      <c r="M101" s="64">
        <v>0</v>
      </c>
      <c r="N101" s="38" t="s">
        <v>692</v>
      </c>
    </row>
    <row r="102" spans="1:14" s="3" customFormat="1" ht="12" x14ac:dyDescent="0.2">
      <c r="A102" s="50" t="s">
        <v>148</v>
      </c>
      <c r="B102" s="78" t="s">
        <v>149</v>
      </c>
      <c r="C102" s="79"/>
      <c r="D102" s="79"/>
      <c r="E102" s="79"/>
      <c r="F102" s="79"/>
      <c r="G102" s="79"/>
      <c r="H102" s="80"/>
      <c r="I102" s="30" t="s">
        <v>19</v>
      </c>
      <c r="J102" s="58" t="s">
        <v>692</v>
      </c>
      <c r="K102" s="58" t="s">
        <v>692</v>
      </c>
      <c r="L102" s="64">
        <v>0</v>
      </c>
      <c r="M102" s="64">
        <v>0</v>
      </c>
      <c r="N102" s="38" t="s">
        <v>692</v>
      </c>
    </row>
    <row r="103" spans="1:14" s="3" customFormat="1" ht="12" x14ac:dyDescent="0.2">
      <c r="A103" s="50" t="s">
        <v>150</v>
      </c>
      <c r="B103" s="78" t="s">
        <v>151</v>
      </c>
      <c r="C103" s="79"/>
      <c r="D103" s="79"/>
      <c r="E103" s="79"/>
      <c r="F103" s="79"/>
      <c r="G103" s="79"/>
      <c r="H103" s="80"/>
      <c r="I103" s="30" t="s">
        <v>19</v>
      </c>
      <c r="J103" s="58" t="s">
        <v>692</v>
      </c>
      <c r="K103" s="58" t="s">
        <v>692</v>
      </c>
      <c r="L103" s="64">
        <v>0</v>
      </c>
      <c r="M103" s="64">
        <v>0</v>
      </c>
      <c r="N103" s="38" t="s">
        <v>692</v>
      </c>
    </row>
    <row r="104" spans="1:14" s="3" customFormat="1" ht="12" x14ac:dyDescent="0.2">
      <c r="A104" s="50" t="s">
        <v>152</v>
      </c>
      <c r="B104" s="78" t="s">
        <v>153</v>
      </c>
      <c r="C104" s="79"/>
      <c r="D104" s="79"/>
      <c r="E104" s="79"/>
      <c r="F104" s="79"/>
      <c r="G104" s="79"/>
      <c r="H104" s="80"/>
      <c r="I104" s="30" t="s">
        <v>19</v>
      </c>
      <c r="J104" s="58" t="s">
        <v>692</v>
      </c>
      <c r="K104" s="58" t="s">
        <v>692</v>
      </c>
      <c r="L104" s="64">
        <v>0</v>
      </c>
      <c r="M104" s="64">
        <v>0</v>
      </c>
      <c r="N104" s="38" t="s">
        <v>692</v>
      </c>
    </row>
    <row r="105" spans="1:14" s="3" customFormat="1" ht="12" x14ac:dyDescent="0.2">
      <c r="A105" s="50" t="s">
        <v>154</v>
      </c>
      <c r="B105" s="93" t="s">
        <v>144</v>
      </c>
      <c r="C105" s="94"/>
      <c r="D105" s="94"/>
      <c r="E105" s="94"/>
      <c r="F105" s="94"/>
      <c r="G105" s="94"/>
      <c r="H105" s="95"/>
      <c r="I105" s="30" t="s">
        <v>19</v>
      </c>
      <c r="J105" s="58" t="s">
        <v>692</v>
      </c>
      <c r="K105" s="58" t="s">
        <v>692</v>
      </c>
      <c r="L105" s="64">
        <v>0</v>
      </c>
      <c r="M105" s="64">
        <v>0</v>
      </c>
      <c r="N105" s="38" t="s">
        <v>692</v>
      </c>
    </row>
    <row r="106" spans="1:14" s="3" customFormat="1" ht="12" x14ac:dyDescent="0.2">
      <c r="A106" s="50" t="s">
        <v>155</v>
      </c>
      <c r="B106" s="78" t="s">
        <v>156</v>
      </c>
      <c r="C106" s="79"/>
      <c r="D106" s="79"/>
      <c r="E106" s="79"/>
      <c r="F106" s="79"/>
      <c r="G106" s="79"/>
      <c r="H106" s="80"/>
      <c r="I106" s="30" t="s">
        <v>19</v>
      </c>
      <c r="J106" s="58" t="s">
        <v>692</v>
      </c>
      <c r="K106" s="58" t="s">
        <v>692</v>
      </c>
      <c r="L106" s="64">
        <v>0</v>
      </c>
      <c r="M106" s="64">
        <v>0</v>
      </c>
      <c r="N106" s="38" t="s">
        <v>692</v>
      </c>
    </row>
    <row r="107" spans="1:14" s="3" customFormat="1" ht="12" x14ac:dyDescent="0.2">
      <c r="A107" s="50" t="s">
        <v>157</v>
      </c>
      <c r="B107" s="84" t="s">
        <v>158</v>
      </c>
      <c r="C107" s="85"/>
      <c r="D107" s="85"/>
      <c r="E107" s="85"/>
      <c r="F107" s="85"/>
      <c r="G107" s="85"/>
      <c r="H107" s="86"/>
      <c r="I107" s="30" t="s">
        <v>19</v>
      </c>
      <c r="J107" s="241">
        <v>0</v>
      </c>
      <c r="K107" s="241">
        <v>-1.9930000000000001</v>
      </c>
      <c r="L107" s="238">
        <f>K107-J107</f>
        <v>-1.9930000000000001</v>
      </c>
      <c r="M107" s="64">
        <v>0</v>
      </c>
      <c r="N107" s="38" t="s">
        <v>692</v>
      </c>
    </row>
    <row r="108" spans="1:14" s="3" customFormat="1" ht="24" customHeight="1" x14ac:dyDescent="0.2">
      <c r="A108" s="50" t="s">
        <v>159</v>
      </c>
      <c r="B108" s="96" t="s">
        <v>160</v>
      </c>
      <c r="C108" s="97"/>
      <c r="D108" s="97"/>
      <c r="E108" s="97"/>
      <c r="F108" s="97"/>
      <c r="G108" s="97"/>
      <c r="H108" s="98"/>
      <c r="I108" s="30" t="s">
        <v>19</v>
      </c>
      <c r="J108" s="58" t="s">
        <v>692</v>
      </c>
      <c r="K108" s="58" t="s">
        <v>692</v>
      </c>
      <c r="L108" s="64">
        <v>0</v>
      </c>
      <c r="M108" s="64">
        <v>0</v>
      </c>
      <c r="N108" s="38" t="s">
        <v>692</v>
      </c>
    </row>
    <row r="109" spans="1:14" s="3" customFormat="1" ht="24" customHeight="1" x14ac:dyDescent="0.2">
      <c r="A109" s="50" t="s">
        <v>161</v>
      </c>
      <c r="B109" s="90" t="s">
        <v>23</v>
      </c>
      <c r="C109" s="91"/>
      <c r="D109" s="91"/>
      <c r="E109" s="91"/>
      <c r="F109" s="91"/>
      <c r="G109" s="91"/>
      <c r="H109" s="92"/>
      <c r="I109" s="30" t="s">
        <v>19</v>
      </c>
      <c r="J109" s="58" t="s">
        <v>692</v>
      </c>
      <c r="K109" s="58" t="s">
        <v>692</v>
      </c>
      <c r="L109" s="64">
        <v>0</v>
      </c>
      <c r="M109" s="64">
        <v>0</v>
      </c>
      <c r="N109" s="38" t="s">
        <v>692</v>
      </c>
    </row>
    <row r="110" spans="1:14" s="3" customFormat="1" ht="24" customHeight="1" x14ac:dyDescent="0.2">
      <c r="A110" s="50" t="s">
        <v>162</v>
      </c>
      <c r="B110" s="90" t="s">
        <v>25</v>
      </c>
      <c r="C110" s="91"/>
      <c r="D110" s="91"/>
      <c r="E110" s="91"/>
      <c r="F110" s="91"/>
      <c r="G110" s="91"/>
      <c r="H110" s="92"/>
      <c r="I110" s="30" t="s">
        <v>19</v>
      </c>
      <c r="J110" s="58" t="s">
        <v>692</v>
      </c>
      <c r="K110" s="58" t="s">
        <v>692</v>
      </c>
      <c r="L110" s="64">
        <v>0</v>
      </c>
      <c r="M110" s="64">
        <v>0</v>
      </c>
      <c r="N110" s="38" t="s">
        <v>692</v>
      </c>
    </row>
    <row r="111" spans="1:14" s="3" customFormat="1" ht="24" customHeight="1" x14ac:dyDescent="0.2">
      <c r="A111" s="50" t="s">
        <v>163</v>
      </c>
      <c r="B111" s="90" t="s">
        <v>27</v>
      </c>
      <c r="C111" s="91"/>
      <c r="D111" s="91"/>
      <c r="E111" s="91"/>
      <c r="F111" s="91"/>
      <c r="G111" s="91"/>
      <c r="H111" s="92"/>
      <c r="I111" s="30" t="s">
        <v>19</v>
      </c>
      <c r="J111" s="58" t="s">
        <v>692</v>
      </c>
      <c r="K111" s="58" t="s">
        <v>692</v>
      </c>
      <c r="L111" s="64">
        <v>0</v>
      </c>
      <c r="M111" s="64">
        <v>0</v>
      </c>
      <c r="N111" s="38" t="s">
        <v>692</v>
      </c>
    </row>
    <row r="112" spans="1:14" s="3" customFormat="1" ht="12" x14ac:dyDescent="0.2">
      <c r="A112" s="50" t="s">
        <v>164</v>
      </c>
      <c r="B112" s="81" t="s">
        <v>29</v>
      </c>
      <c r="C112" s="82"/>
      <c r="D112" s="82"/>
      <c r="E112" s="82"/>
      <c r="F112" s="82"/>
      <c r="G112" s="82"/>
      <c r="H112" s="83"/>
      <c r="I112" s="30" t="s">
        <v>19</v>
      </c>
      <c r="J112" s="58" t="s">
        <v>692</v>
      </c>
      <c r="K112" s="58" t="s">
        <v>692</v>
      </c>
      <c r="L112" s="64">
        <v>0</v>
      </c>
      <c r="M112" s="64">
        <v>0</v>
      </c>
      <c r="N112" s="38" t="s">
        <v>692</v>
      </c>
    </row>
    <row r="113" spans="1:14" s="3" customFormat="1" ht="12" x14ac:dyDescent="0.2">
      <c r="A113" s="50" t="s">
        <v>165</v>
      </c>
      <c r="B113" s="81" t="s">
        <v>31</v>
      </c>
      <c r="C113" s="82"/>
      <c r="D113" s="82"/>
      <c r="E113" s="82"/>
      <c r="F113" s="82"/>
      <c r="G113" s="82"/>
      <c r="H113" s="83"/>
      <c r="I113" s="30" t="s">
        <v>19</v>
      </c>
      <c r="J113" s="58" t="s">
        <v>692</v>
      </c>
      <c r="K113" s="58" t="s">
        <v>692</v>
      </c>
      <c r="L113" s="64">
        <v>0</v>
      </c>
      <c r="M113" s="64">
        <v>0</v>
      </c>
      <c r="N113" s="38" t="s">
        <v>692</v>
      </c>
    </row>
    <row r="114" spans="1:14" s="3" customFormat="1" ht="12" x14ac:dyDescent="0.2">
      <c r="A114" s="50" t="s">
        <v>166</v>
      </c>
      <c r="B114" s="81" t="s">
        <v>33</v>
      </c>
      <c r="C114" s="82"/>
      <c r="D114" s="82"/>
      <c r="E114" s="82"/>
      <c r="F114" s="82"/>
      <c r="G114" s="82"/>
      <c r="H114" s="83"/>
      <c r="I114" s="30" t="s">
        <v>19</v>
      </c>
      <c r="J114" s="58" t="s">
        <v>692</v>
      </c>
      <c r="K114" s="58" t="s">
        <v>692</v>
      </c>
      <c r="L114" s="64">
        <v>0</v>
      </c>
      <c r="M114" s="64">
        <v>0</v>
      </c>
      <c r="N114" s="38" t="s">
        <v>692</v>
      </c>
    </row>
    <row r="115" spans="1:14" s="3" customFormat="1" ht="12" x14ac:dyDescent="0.2">
      <c r="A115" s="50" t="s">
        <v>167</v>
      </c>
      <c r="B115" s="81" t="s">
        <v>35</v>
      </c>
      <c r="C115" s="82"/>
      <c r="D115" s="82"/>
      <c r="E115" s="82"/>
      <c r="F115" s="82"/>
      <c r="G115" s="82"/>
      <c r="H115" s="83"/>
      <c r="I115" s="30" t="s">
        <v>19</v>
      </c>
      <c r="J115" s="58" t="s">
        <v>692</v>
      </c>
      <c r="K115" s="58" t="s">
        <v>692</v>
      </c>
      <c r="L115" s="64">
        <v>0</v>
      </c>
      <c r="M115" s="64">
        <v>0</v>
      </c>
      <c r="N115" s="38" t="s">
        <v>692</v>
      </c>
    </row>
    <row r="116" spans="1:14" s="3" customFormat="1" ht="12" x14ac:dyDescent="0.2">
      <c r="A116" s="50" t="s">
        <v>168</v>
      </c>
      <c r="B116" s="81" t="s">
        <v>37</v>
      </c>
      <c r="C116" s="82"/>
      <c r="D116" s="82"/>
      <c r="E116" s="82"/>
      <c r="F116" s="82"/>
      <c r="G116" s="82"/>
      <c r="H116" s="83"/>
      <c r="I116" s="30" t="s">
        <v>19</v>
      </c>
      <c r="J116" s="58" t="s">
        <v>692</v>
      </c>
      <c r="K116" s="58" t="s">
        <v>692</v>
      </c>
      <c r="L116" s="64">
        <v>0</v>
      </c>
      <c r="M116" s="64">
        <v>0</v>
      </c>
      <c r="N116" s="38" t="s">
        <v>692</v>
      </c>
    </row>
    <row r="117" spans="1:14" s="3" customFormat="1" ht="12" x14ac:dyDescent="0.2">
      <c r="A117" s="50" t="s">
        <v>169</v>
      </c>
      <c r="B117" s="81" t="s">
        <v>39</v>
      </c>
      <c r="C117" s="82"/>
      <c r="D117" s="82"/>
      <c r="E117" s="82"/>
      <c r="F117" s="82"/>
      <c r="G117" s="82"/>
      <c r="H117" s="83"/>
      <c r="I117" s="30" t="s">
        <v>19</v>
      </c>
      <c r="J117" s="58" t="s">
        <v>692</v>
      </c>
      <c r="K117" s="58" t="s">
        <v>692</v>
      </c>
      <c r="L117" s="64">
        <v>0</v>
      </c>
      <c r="M117" s="64">
        <v>0</v>
      </c>
      <c r="N117" s="38" t="s">
        <v>692</v>
      </c>
    </row>
    <row r="118" spans="1:14" s="3" customFormat="1" ht="24" customHeight="1" x14ac:dyDescent="0.2">
      <c r="A118" s="50" t="s">
        <v>170</v>
      </c>
      <c r="B118" s="96" t="s">
        <v>41</v>
      </c>
      <c r="C118" s="97"/>
      <c r="D118" s="97"/>
      <c r="E118" s="97"/>
      <c r="F118" s="97"/>
      <c r="G118" s="97"/>
      <c r="H118" s="98"/>
      <c r="I118" s="30" t="s">
        <v>19</v>
      </c>
      <c r="J118" s="58" t="s">
        <v>692</v>
      </c>
      <c r="K118" s="58" t="s">
        <v>692</v>
      </c>
      <c r="L118" s="64">
        <v>0</v>
      </c>
      <c r="M118" s="64">
        <v>0</v>
      </c>
      <c r="N118" s="38" t="s">
        <v>692</v>
      </c>
    </row>
    <row r="119" spans="1:14" s="3" customFormat="1" ht="12" x14ac:dyDescent="0.2">
      <c r="A119" s="50" t="s">
        <v>171</v>
      </c>
      <c r="B119" s="78" t="s">
        <v>43</v>
      </c>
      <c r="C119" s="79"/>
      <c r="D119" s="79"/>
      <c r="E119" s="79"/>
      <c r="F119" s="79"/>
      <c r="G119" s="79"/>
      <c r="H119" s="80"/>
      <c r="I119" s="30" t="s">
        <v>19</v>
      </c>
      <c r="J119" s="58" t="s">
        <v>692</v>
      </c>
      <c r="K119" s="58" t="s">
        <v>692</v>
      </c>
      <c r="L119" s="64">
        <v>0</v>
      </c>
      <c r="M119" s="64">
        <v>0</v>
      </c>
      <c r="N119" s="38" t="s">
        <v>692</v>
      </c>
    </row>
    <row r="120" spans="1:14" s="3" customFormat="1" ht="12" x14ac:dyDescent="0.2">
      <c r="A120" s="50" t="s">
        <v>172</v>
      </c>
      <c r="B120" s="78" t="s">
        <v>45</v>
      </c>
      <c r="C120" s="79"/>
      <c r="D120" s="79"/>
      <c r="E120" s="79"/>
      <c r="F120" s="79"/>
      <c r="G120" s="79"/>
      <c r="H120" s="80"/>
      <c r="I120" s="30" t="s">
        <v>19</v>
      </c>
      <c r="J120" s="58" t="s">
        <v>692</v>
      </c>
      <c r="K120" s="58" t="s">
        <v>692</v>
      </c>
      <c r="L120" s="64">
        <v>0</v>
      </c>
      <c r="M120" s="64">
        <v>0</v>
      </c>
      <c r="N120" s="38" t="s">
        <v>692</v>
      </c>
    </row>
    <row r="121" spans="1:14" s="3" customFormat="1" ht="12" x14ac:dyDescent="0.2">
      <c r="A121" s="50" t="s">
        <v>173</v>
      </c>
      <c r="B121" s="81" t="s">
        <v>47</v>
      </c>
      <c r="C121" s="82"/>
      <c r="D121" s="82"/>
      <c r="E121" s="82"/>
      <c r="F121" s="82"/>
      <c r="G121" s="82"/>
      <c r="H121" s="83"/>
      <c r="I121" s="30" t="s">
        <v>19</v>
      </c>
      <c r="J121" s="58" t="s">
        <v>692</v>
      </c>
      <c r="K121" s="58" t="s">
        <v>692</v>
      </c>
      <c r="L121" s="64">
        <v>0</v>
      </c>
      <c r="M121" s="64">
        <v>0</v>
      </c>
      <c r="N121" s="38" t="s">
        <v>692</v>
      </c>
    </row>
    <row r="122" spans="1:14" s="215" customFormat="1" ht="12" x14ac:dyDescent="0.2">
      <c r="A122" s="216" t="s">
        <v>174</v>
      </c>
      <c r="B122" s="217" t="s">
        <v>175</v>
      </c>
      <c r="C122" s="218"/>
      <c r="D122" s="218"/>
      <c r="E122" s="218"/>
      <c r="F122" s="218"/>
      <c r="G122" s="218"/>
      <c r="H122" s="219"/>
      <c r="I122" s="220" t="s">
        <v>19</v>
      </c>
      <c r="J122" s="76" t="s">
        <v>692</v>
      </c>
      <c r="K122" s="231" t="s">
        <v>692</v>
      </c>
      <c r="L122" s="232">
        <v>0</v>
      </c>
      <c r="M122" s="213">
        <v>0</v>
      </c>
      <c r="N122" s="221" t="s">
        <v>692</v>
      </c>
    </row>
    <row r="123" spans="1:14" s="3" customFormat="1" ht="16.5" customHeight="1" x14ac:dyDescent="0.2">
      <c r="A123" s="50" t="s">
        <v>176</v>
      </c>
      <c r="B123" s="81" t="s">
        <v>21</v>
      </c>
      <c r="C123" s="82"/>
      <c r="D123" s="82"/>
      <c r="E123" s="82"/>
      <c r="F123" s="82"/>
      <c r="G123" s="82"/>
      <c r="H123" s="83"/>
      <c r="I123" s="30" t="s">
        <v>19</v>
      </c>
      <c r="J123" s="58" t="s">
        <v>692</v>
      </c>
      <c r="K123" s="58" t="s">
        <v>692</v>
      </c>
      <c r="L123" s="64">
        <v>0</v>
      </c>
      <c r="M123" s="64">
        <v>0</v>
      </c>
      <c r="N123" s="38" t="s">
        <v>692</v>
      </c>
    </row>
    <row r="124" spans="1:14" s="3" customFormat="1" ht="29.25" customHeight="1" x14ac:dyDescent="0.2">
      <c r="A124" s="50" t="s">
        <v>177</v>
      </c>
      <c r="B124" s="90" t="s">
        <v>23</v>
      </c>
      <c r="C124" s="91"/>
      <c r="D124" s="91"/>
      <c r="E124" s="91"/>
      <c r="F124" s="91"/>
      <c r="G124" s="91"/>
      <c r="H124" s="92"/>
      <c r="I124" s="30" t="s">
        <v>19</v>
      </c>
      <c r="J124" s="58" t="s">
        <v>692</v>
      </c>
      <c r="K124" s="58" t="s">
        <v>692</v>
      </c>
      <c r="L124" s="64">
        <v>0</v>
      </c>
      <c r="M124" s="64">
        <v>0</v>
      </c>
      <c r="N124" s="38" t="s">
        <v>692</v>
      </c>
    </row>
    <row r="125" spans="1:14" s="3" customFormat="1" ht="24" customHeight="1" x14ac:dyDescent="0.2">
      <c r="A125" s="50" t="s">
        <v>178</v>
      </c>
      <c r="B125" s="90" t="s">
        <v>25</v>
      </c>
      <c r="C125" s="91"/>
      <c r="D125" s="91"/>
      <c r="E125" s="91"/>
      <c r="F125" s="91"/>
      <c r="G125" s="91"/>
      <c r="H125" s="92"/>
      <c r="I125" s="30" t="s">
        <v>19</v>
      </c>
      <c r="J125" s="58" t="s">
        <v>692</v>
      </c>
      <c r="K125" s="58" t="s">
        <v>692</v>
      </c>
      <c r="L125" s="64">
        <v>0</v>
      </c>
      <c r="M125" s="64">
        <v>0</v>
      </c>
      <c r="N125" s="38" t="s">
        <v>692</v>
      </c>
    </row>
    <row r="126" spans="1:14" s="3" customFormat="1" ht="24" customHeight="1" x14ac:dyDescent="0.2">
      <c r="A126" s="50" t="s">
        <v>179</v>
      </c>
      <c r="B126" s="90" t="s">
        <v>27</v>
      </c>
      <c r="C126" s="91"/>
      <c r="D126" s="91"/>
      <c r="E126" s="91"/>
      <c r="F126" s="91"/>
      <c r="G126" s="91"/>
      <c r="H126" s="92"/>
      <c r="I126" s="30" t="s">
        <v>19</v>
      </c>
      <c r="J126" s="58" t="s">
        <v>692</v>
      </c>
      <c r="K126" s="58" t="s">
        <v>692</v>
      </c>
      <c r="L126" s="64">
        <v>0</v>
      </c>
      <c r="M126" s="64">
        <v>0</v>
      </c>
      <c r="N126" s="38" t="s">
        <v>692</v>
      </c>
    </row>
    <row r="127" spans="1:14" s="3" customFormat="1" ht="12" x14ac:dyDescent="0.2">
      <c r="A127" s="50" t="s">
        <v>180</v>
      </c>
      <c r="B127" s="81" t="s">
        <v>181</v>
      </c>
      <c r="C127" s="82"/>
      <c r="D127" s="82"/>
      <c r="E127" s="82"/>
      <c r="F127" s="82"/>
      <c r="G127" s="82"/>
      <c r="H127" s="83"/>
      <c r="I127" s="30" t="s">
        <v>19</v>
      </c>
      <c r="J127" s="58" t="s">
        <v>692</v>
      </c>
      <c r="K127" s="58" t="s">
        <v>692</v>
      </c>
      <c r="L127" s="64">
        <v>0</v>
      </c>
      <c r="M127" s="64">
        <v>0</v>
      </c>
      <c r="N127" s="38" t="s">
        <v>692</v>
      </c>
    </row>
    <row r="128" spans="1:14" s="3" customFormat="1" ht="12" x14ac:dyDescent="0.2">
      <c r="A128" s="50" t="s">
        <v>182</v>
      </c>
      <c r="B128" s="81" t="s">
        <v>183</v>
      </c>
      <c r="C128" s="82"/>
      <c r="D128" s="82"/>
      <c r="E128" s="82"/>
      <c r="F128" s="82"/>
      <c r="G128" s="82"/>
      <c r="H128" s="83"/>
      <c r="I128" s="30" t="s">
        <v>19</v>
      </c>
      <c r="J128" s="58" t="s">
        <v>692</v>
      </c>
      <c r="K128" s="231" t="s">
        <v>692</v>
      </c>
      <c r="L128" s="64">
        <v>0</v>
      </c>
      <c r="M128" s="64">
        <v>0</v>
      </c>
      <c r="N128" s="38" t="s">
        <v>692</v>
      </c>
    </row>
    <row r="129" spans="1:14" s="3" customFormat="1" ht="12" x14ac:dyDescent="0.2">
      <c r="A129" s="50" t="s">
        <v>184</v>
      </c>
      <c r="B129" s="81" t="s">
        <v>185</v>
      </c>
      <c r="C129" s="82"/>
      <c r="D129" s="82"/>
      <c r="E129" s="82"/>
      <c r="F129" s="82"/>
      <c r="G129" s="82"/>
      <c r="H129" s="83"/>
      <c r="I129" s="30" t="s">
        <v>19</v>
      </c>
      <c r="J129" s="58" t="s">
        <v>692</v>
      </c>
      <c r="K129" s="58" t="s">
        <v>692</v>
      </c>
      <c r="L129" s="64">
        <v>0</v>
      </c>
      <c r="M129" s="64">
        <v>0</v>
      </c>
      <c r="N129" s="38" t="s">
        <v>692</v>
      </c>
    </row>
    <row r="130" spans="1:14" s="3" customFormat="1" ht="12" x14ac:dyDescent="0.2">
      <c r="A130" s="50" t="s">
        <v>186</v>
      </c>
      <c r="B130" s="81" t="s">
        <v>187</v>
      </c>
      <c r="C130" s="82"/>
      <c r="D130" s="82"/>
      <c r="E130" s="82"/>
      <c r="F130" s="82"/>
      <c r="G130" s="82"/>
      <c r="H130" s="83"/>
      <c r="I130" s="30" t="s">
        <v>19</v>
      </c>
      <c r="J130" s="58" t="s">
        <v>692</v>
      </c>
      <c r="K130" s="58"/>
      <c r="L130" s="232">
        <v>0</v>
      </c>
      <c r="M130" s="64">
        <v>0</v>
      </c>
      <c r="N130" s="38" t="s">
        <v>692</v>
      </c>
    </row>
    <row r="131" spans="1:14" s="3" customFormat="1" ht="12" x14ac:dyDescent="0.2">
      <c r="A131" s="50" t="s">
        <v>188</v>
      </c>
      <c r="B131" s="81" t="s">
        <v>189</v>
      </c>
      <c r="C131" s="82"/>
      <c r="D131" s="82"/>
      <c r="E131" s="82"/>
      <c r="F131" s="82"/>
      <c r="G131" s="82"/>
      <c r="H131" s="83"/>
      <c r="I131" s="30" t="s">
        <v>19</v>
      </c>
      <c r="J131" s="58" t="s">
        <v>692</v>
      </c>
      <c r="K131" s="58" t="s">
        <v>692</v>
      </c>
      <c r="L131" s="232">
        <v>0</v>
      </c>
      <c r="M131" s="64">
        <v>0</v>
      </c>
      <c r="N131" s="38" t="s">
        <v>692</v>
      </c>
    </row>
    <row r="132" spans="1:14" s="3" customFormat="1" ht="12" x14ac:dyDescent="0.2">
      <c r="A132" s="50" t="s">
        <v>190</v>
      </c>
      <c r="B132" s="81" t="s">
        <v>191</v>
      </c>
      <c r="C132" s="82"/>
      <c r="D132" s="82"/>
      <c r="E132" s="82"/>
      <c r="F132" s="82"/>
      <c r="G132" s="82"/>
      <c r="H132" s="83"/>
      <c r="I132" s="30" t="s">
        <v>19</v>
      </c>
      <c r="J132" s="58" t="s">
        <v>692</v>
      </c>
      <c r="K132" s="58" t="s">
        <v>692</v>
      </c>
      <c r="L132" s="64">
        <v>0</v>
      </c>
      <c r="M132" s="64">
        <v>0</v>
      </c>
      <c r="N132" s="38" t="s">
        <v>692</v>
      </c>
    </row>
    <row r="133" spans="1:14" s="3" customFormat="1" ht="24" customHeight="1" x14ac:dyDescent="0.2">
      <c r="A133" s="50" t="s">
        <v>192</v>
      </c>
      <c r="B133" s="96" t="s">
        <v>41</v>
      </c>
      <c r="C133" s="97"/>
      <c r="D133" s="97"/>
      <c r="E133" s="97"/>
      <c r="F133" s="97"/>
      <c r="G133" s="97"/>
      <c r="H133" s="98"/>
      <c r="I133" s="30" t="s">
        <v>19</v>
      </c>
      <c r="J133" s="58" t="s">
        <v>692</v>
      </c>
      <c r="K133" s="58" t="s">
        <v>692</v>
      </c>
      <c r="L133" s="64">
        <v>0</v>
      </c>
      <c r="M133" s="64">
        <v>0</v>
      </c>
      <c r="N133" s="38" t="s">
        <v>692</v>
      </c>
    </row>
    <row r="134" spans="1:14" s="3" customFormat="1" ht="12" x14ac:dyDescent="0.2">
      <c r="A134" s="50" t="s">
        <v>193</v>
      </c>
      <c r="B134" s="78" t="s">
        <v>43</v>
      </c>
      <c r="C134" s="79"/>
      <c r="D134" s="79"/>
      <c r="E134" s="79"/>
      <c r="F134" s="79"/>
      <c r="G134" s="79"/>
      <c r="H134" s="80"/>
      <c r="I134" s="30" t="s">
        <v>19</v>
      </c>
      <c r="J134" s="58" t="s">
        <v>692</v>
      </c>
      <c r="K134" s="58" t="s">
        <v>692</v>
      </c>
      <c r="L134" s="64">
        <v>0</v>
      </c>
      <c r="M134" s="64">
        <v>0</v>
      </c>
      <c r="N134" s="38" t="s">
        <v>692</v>
      </c>
    </row>
    <row r="135" spans="1:14" s="3" customFormat="1" ht="12" x14ac:dyDescent="0.2">
      <c r="A135" s="50" t="s">
        <v>194</v>
      </c>
      <c r="B135" s="78" t="s">
        <v>45</v>
      </c>
      <c r="C135" s="79"/>
      <c r="D135" s="79"/>
      <c r="E135" s="79"/>
      <c r="F135" s="79"/>
      <c r="G135" s="79"/>
      <c r="H135" s="80"/>
      <c r="I135" s="30" t="s">
        <v>19</v>
      </c>
      <c r="J135" s="58" t="s">
        <v>692</v>
      </c>
      <c r="K135" s="58" t="s">
        <v>692</v>
      </c>
      <c r="L135" s="64">
        <v>0</v>
      </c>
      <c r="M135" s="64">
        <v>0</v>
      </c>
      <c r="N135" s="38" t="s">
        <v>692</v>
      </c>
    </row>
    <row r="136" spans="1:14" s="3" customFormat="1" ht="12" x14ac:dyDescent="0.2">
      <c r="A136" s="50" t="s">
        <v>195</v>
      </c>
      <c r="B136" s="81" t="s">
        <v>196</v>
      </c>
      <c r="C136" s="82"/>
      <c r="D136" s="82"/>
      <c r="E136" s="82"/>
      <c r="F136" s="82"/>
      <c r="G136" s="82"/>
      <c r="H136" s="83"/>
      <c r="I136" s="30" t="s">
        <v>19</v>
      </c>
      <c r="J136" s="58" t="s">
        <v>692</v>
      </c>
      <c r="K136" s="58" t="s">
        <v>692</v>
      </c>
      <c r="L136" s="64">
        <v>0</v>
      </c>
      <c r="M136" s="64">
        <v>0</v>
      </c>
      <c r="N136" s="38" t="s">
        <v>692</v>
      </c>
    </row>
    <row r="137" spans="1:14" s="215" customFormat="1" ht="12" x14ac:dyDescent="0.2">
      <c r="A137" s="216" t="s">
        <v>197</v>
      </c>
      <c r="B137" s="217" t="s">
        <v>198</v>
      </c>
      <c r="C137" s="218"/>
      <c r="D137" s="218"/>
      <c r="E137" s="218"/>
      <c r="F137" s="218"/>
      <c r="G137" s="218"/>
      <c r="H137" s="219"/>
      <c r="I137" s="220" t="s">
        <v>19</v>
      </c>
      <c r="J137" s="76" t="s">
        <v>692</v>
      </c>
      <c r="K137" s="231" t="s">
        <v>692</v>
      </c>
      <c r="L137" s="232">
        <v>0</v>
      </c>
      <c r="M137" s="213">
        <v>0</v>
      </c>
      <c r="N137" s="221" t="s">
        <v>692</v>
      </c>
    </row>
    <row r="138" spans="1:14" s="3" customFormat="1" ht="12" x14ac:dyDescent="0.2">
      <c r="A138" s="50" t="s">
        <v>199</v>
      </c>
      <c r="B138" s="81" t="s">
        <v>21</v>
      </c>
      <c r="C138" s="82"/>
      <c r="D138" s="82"/>
      <c r="E138" s="82"/>
      <c r="F138" s="82"/>
      <c r="G138" s="82"/>
      <c r="H138" s="83"/>
      <c r="I138" s="30" t="s">
        <v>19</v>
      </c>
      <c r="J138" s="58" t="s">
        <v>692</v>
      </c>
      <c r="K138" s="58" t="s">
        <v>692</v>
      </c>
      <c r="L138" s="64">
        <v>0</v>
      </c>
      <c r="M138" s="64">
        <v>0</v>
      </c>
      <c r="N138" s="38" t="s">
        <v>692</v>
      </c>
    </row>
    <row r="139" spans="1:14" s="3" customFormat="1" ht="24" customHeight="1" x14ac:dyDescent="0.2">
      <c r="A139" s="50" t="s">
        <v>200</v>
      </c>
      <c r="B139" s="90" t="s">
        <v>23</v>
      </c>
      <c r="C139" s="91"/>
      <c r="D139" s="91"/>
      <c r="E139" s="91"/>
      <c r="F139" s="91"/>
      <c r="G139" s="91"/>
      <c r="H139" s="92"/>
      <c r="I139" s="30" t="s">
        <v>19</v>
      </c>
      <c r="J139" s="58" t="s">
        <v>692</v>
      </c>
      <c r="K139" s="58" t="s">
        <v>692</v>
      </c>
      <c r="L139" s="64">
        <v>0</v>
      </c>
      <c r="M139" s="64">
        <v>0</v>
      </c>
      <c r="N139" s="38" t="s">
        <v>692</v>
      </c>
    </row>
    <row r="140" spans="1:14" s="3" customFormat="1" ht="24" customHeight="1" x14ac:dyDescent="0.2">
      <c r="A140" s="50" t="s">
        <v>201</v>
      </c>
      <c r="B140" s="90" t="s">
        <v>25</v>
      </c>
      <c r="C140" s="91"/>
      <c r="D140" s="91"/>
      <c r="E140" s="91"/>
      <c r="F140" s="91"/>
      <c r="G140" s="91"/>
      <c r="H140" s="92"/>
      <c r="I140" s="30" t="s">
        <v>19</v>
      </c>
      <c r="J140" s="58" t="s">
        <v>692</v>
      </c>
      <c r="K140" s="58" t="s">
        <v>692</v>
      </c>
      <c r="L140" s="64">
        <v>0</v>
      </c>
      <c r="M140" s="64">
        <v>0</v>
      </c>
      <c r="N140" s="38" t="s">
        <v>692</v>
      </c>
    </row>
    <row r="141" spans="1:14" s="3" customFormat="1" ht="24" customHeight="1" x14ac:dyDescent="0.2">
      <c r="A141" s="50" t="s">
        <v>202</v>
      </c>
      <c r="B141" s="90" t="s">
        <v>27</v>
      </c>
      <c r="C141" s="91"/>
      <c r="D141" s="91"/>
      <c r="E141" s="91"/>
      <c r="F141" s="91"/>
      <c r="G141" s="91"/>
      <c r="H141" s="92"/>
      <c r="I141" s="30" t="s">
        <v>19</v>
      </c>
      <c r="J141" s="58" t="s">
        <v>692</v>
      </c>
      <c r="K141" s="58" t="s">
        <v>692</v>
      </c>
      <c r="L141" s="64">
        <v>0</v>
      </c>
      <c r="M141" s="64">
        <v>0</v>
      </c>
      <c r="N141" s="38" t="s">
        <v>692</v>
      </c>
    </row>
    <row r="142" spans="1:14" s="3" customFormat="1" ht="12" x14ac:dyDescent="0.2">
      <c r="A142" s="50" t="s">
        <v>203</v>
      </c>
      <c r="B142" s="81" t="s">
        <v>29</v>
      </c>
      <c r="C142" s="82"/>
      <c r="D142" s="82"/>
      <c r="E142" s="82"/>
      <c r="F142" s="82"/>
      <c r="G142" s="82"/>
      <c r="H142" s="83"/>
      <c r="I142" s="30" t="s">
        <v>19</v>
      </c>
      <c r="J142" s="58" t="s">
        <v>692</v>
      </c>
      <c r="K142" s="58" t="s">
        <v>692</v>
      </c>
      <c r="L142" s="64">
        <v>0</v>
      </c>
      <c r="M142" s="64">
        <v>0</v>
      </c>
      <c r="N142" s="38" t="s">
        <v>692</v>
      </c>
    </row>
    <row r="143" spans="1:14" s="3" customFormat="1" ht="12" x14ac:dyDescent="0.2">
      <c r="A143" s="50" t="s">
        <v>204</v>
      </c>
      <c r="B143" s="81" t="s">
        <v>31</v>
      </c>
      <c r="C143" s="82"/>
      <c r="D143" s="82"/>
      <c r="E143" s="82"/>
      <c r="F143" s="82"/>
      <c r="G143" s="82"/>
      <c r="H143" s="83"/>
      <c r="I143" s="30" t="s">
        <v>19</v>
      </c>
      <c r="J143" s="58" t="s">
        <v>692</v>
      </c>
      <c r="K143" s="231" t="s">
        <v>692</v>
      </c>
      <c r="L143" s="64">
        <v>0</v>
      </c>
      <c r="M143" s="64">
        <v>0</v>
      </c>
      <c r="N143" s="38" t="s">
        <v>692</v>
      </c>
    </row>
    <row r="144" spans="1:14" s="3" customFormat="1" ht="12" x14ac:dyDescent="0.2">
      <c r="A144" s="50" t="s">
        <v>205</v>
      </c>
      <c r="B144" s="81" t="s">
        <v>33</v>
      </c>
      <c r="C144" s="82"/>
      <c r="D144" s="82"/>
      <c r="E144" s="82"/>
      <c r="F144" s="82"/>
      <c r="G144" s="82"/>
      <c r="H144" s="83"/>
      <c r="I144" s="30" t="s">
        <v>19</v>
      </c>
      <c r="J144" s="58" t="s">
        <v>692</v>
      </c>
      <c r="K144" s="58" t="s">
        <v>692</v>
      </c>
      <c r="L144" s="64">
        <v>0</v>
      </c>
      <c r="M144" s="64">
        <v>0</v>
      </c>
      <c r="N144" s="38" t="s">
        <v>692</v>
      </c>
    </row>
    <row r="145" spans="1:15" s="3" customFormat="1" ht="12" x14ac:dyDescent="0.2">
      <c r="A145" s="50" t="s">
        <v>206</v>
      </c>
      <c r="B145" s="81" t="s">
        <v>35</v>
      </c>
      <c r="C145" s="82"/>
      <c r="D145" s="82"/>
      <c r="E145" s="82"/>
      <c r="F145" s="82"/>
      <c r="G145" s="82"/>
      <c r="H145" s="83"/>
      <c r="I145" s="30" t="s">
        <v>19</v>
      </c>
      <c r="J145" s="58" t="s">
        <v>692</v>
      </c>
      <c r="K145" s="58"/>
      <c r="L145" s="232">
        <v>0</v>
      </c>
      <c r="M145" s="64">
        <v>0</v>
      </c>
      <c r="N145" s="38" t="s">
        <v>692</v>
      </c>
    </row>
    <row r="146" spans="1:15" s="3" customFormat="1" ht="12" x14ac:dyDescent="0.2">
      <c r="A146" s="50" t="s">
        <v>207</v>
      </c>
      <c r="B146" s="81" t="s">
        <v>37</v>
      </c>
      <c r="C146" s="82"/>
      <c r="D146" s="82"/>
      <c r="E146" s="82"/>
      <c r="F146" s="82"/>
      <c r="G146" s="82"/>
      <c r="H146" s="83"/>
      <c r="I146" s="30" t="s">
        <v>19</v>
      </c>
      <c r="J146" s="58" t="s">
        <v>692</v>
      </c>
      <c r="K146" s="58" t="s">
        <v>692</v>
      </c>
      <c r="L146" s="64">
        <v>0</v>
      </c>
      <c r="M146" s="64">
        <v>0</v>
      </c>
      <c r="N146" s="38" t="s">
        <v>692</v>
      </c>
    </row>
    <row r="147" spans="1:15" s="3" customFormat="1" ht="12" x14ac:dyDescent="0.2">
      <c r="A147" s="50" t="s">
        <v>208</v>
      </c>
      <c r="B147" s="81" t="s">
        <v>39</v>
      </c>
      <c r="C147" s="82"/>
      <c r="D147" s="82"/>
      <c r="E147" s="82"/>
      <c r="F147" s="82"/>
      <c r="G147" s="82"/>
      <c r="H147" s="83"/>
      <c r="I147" s="30" t="s">
        <v>19</v>
      </c>
      <c r="J147" s="58" t="s">
        <v>692</v>
      </c>
      <c r="K147" s="58" t="s">
        <v>692</v>
      </c>
      <c r="L147" s="64">
        <v>0</v>
      </c>
      <c r="M147" s="64">
        <v>0</v>
      </c>
      <c r="N147" s="38" t="s">
        <v>692</v>
      </c>
    </row>
    <row r="148" spans="1:15" s="3" customFormat="1" ht="24" customHeight="1" x14ac:dyDescent="0.2">
      <c r="A148" s="50" t="s">
        <v>209</v>
      </c>
      <c r="B148" s="96" t="s">
        <v>41</v>
      </c>
      <c r="C148" s="97"/>
      <c r="D148" s="97"/>
      <c r="E148" s="97"/>
      <c r="F148" s="97"/>
      <c r="G148" s="97"/>
      <c r="H148" s="98"/>
      <c r="I148" s="30" t="s">
        <v>19</v>
      </c>
      <c r="J148" s="58" t="s">
        <v>692</v>
      </c>
      <c r="K148" s="58" t="s">
        <v>692</v>
      </c>
      <c r="L148" s="64">
        <v>0</v>
      </c>
      <c r="M148" s="64">
        <v>0</v>
      </c>
      <c r="N148" s="38" t="s">
        <v>692</v>
      </c>
    </row>
    <row r="149" spans="1:15" s="3" customFormat="1" ht="12.75" customHeight="1" x14ac:dyDescent="0.2">
      <c r="A149" s="50" t="s">
        <v>210</v>
      </c>
      <c r="B149" s="78" t="s">
        <v>43</v>
      </c>
      <c r="C149" s="79"/>
      <c r="D149" s="79"/>
      <c r="E149" s="79"/>
      <c r="F149" s="79"/>
      <c r="G149" s="79"/>
      <c r="H149" s="80"/>
      <c r="I149" s="30" t="s">
        <v>19</v>
      </c>
      <c r="J149" s="58" t="s">
        <v>692</v>
      </c>
      <c r="K149" s="58" t="s">
        <v>692</v>
      </c>
      <c r="L149" s="64">
        <v>0</v>
      </c>
      <c r="M149" s="64">
        <v>0</v>
      </c>
      <c r="N149" s="38" t="s">
        <v>692</v>
      </c>
    </row>
    <row r="150" spans="1:15" s="3" customFormat="1" ht="12.75" customHeight="1" x14ac:dyDescent="0.2">
      <c r="A150" s="50" t="s">
        <v>211</v>
      </c>
      <c r="B150" s="78" t="s">
        <v>45</v>
      </c>
      <c r="C150" s="79"/>
      <c r="D150" s="79"/>
      <c r="E150" s="79"/>
      <c r="F150" s="79"/>
      <c r="G150" s="79"/>
      <c r="H150" s="80"/>
      <c r="I150" s="30" t="s">
        <v>19</v>
      </c>
      <c r="J150" s="58" t="s">
        <v>692</v>
      </c>
      <c r="K150" s="58" t="s">
        <v>692</v>
      </c>
      <c r="L150" s="64">
        <v>0</v>
      </c>
      <c r="M150" s="64">
        <v>0</v>
      </c>
      <c r="N150" s="38" t="s">
        <v>692</v>
      </c>
    </row>
    <row r="151" spans="1:15" s="3" customFormat="1" ht="12.75" customHeight="1" x14ac:dyDescent="0.2">
      <c r="A151" s="50" t="s">
        <v>212</v>
      </c>
      <c r="B151" s="81" t="s">
        <v>47</v>
      </c>
      <c r="C151" s="82"/>
      <c r="D151" s="82"/>
      <c r="E151" s="82"/>
      <c r="F151" s="82"/>
      <c r="G151" s="82"/>
      <c r="H151" s="83"/>
      <c r="I151" s="30" t="s">
        <v>19</v>
      </c>
      <c r="J151" s="58" t="s">
        <v>692</v>
      </c>
      <c r="K151" s="58" t="s">
        <v>692</v>
      </c>
      <c r="L151" s="64">
        <v>0</v>
      </c>
      <c r="M151" s="64">
        <v>0</v>
      </c>
      <c r="N151" s="38" t="s">
        <v>692</v>
      </c>
    </row>
    <row r="152" spans="1:15" s="3" customFormat="1" ht="12.75" customHeight="1" x14ac:dyDescent="0.2">
      <c r="A152" s="50" t="s">
        <v>542</v>
      </c>
      <c r="B152" s="84" t="s">
        <v>543</v>
      </c>
      <c r="C152" s="85"/>
      <c r="D152" s="85"/>
      <c r="E152" s="85"/>
      <c r="F152" s="85"/>
      <c r="G152" s="85"/>
      <c r="H152" s="86"/>
      <c r="I152" s="30" t="s">
        <v>19</v>
      </c>
      <c r="J152" s="58" t="s">
        <v>692</v>
      </c>
      <c r="K152" s="58" t="s">
        <v>692</v>
      </c>
      <c r="L152" s="64">
        <v>0</v>
      </c>
      <c r="M152" s="64">
        <v>0</v>
      </c>
      <c r="N152" s="38" t="s">
        <v>692</v>
      </c>
    </row>
    <row r="153" spans="1:15" s="3" customFormat="1" ht="12.75" customHeight="1" x14ac:dyDescent="0.2">
      <c r="A153" s="50" t="s">
        <v>544</v>
      </c>
      <c r="B153" s="81" t="s">
        <v>545</v>
      </c>
      <c r="C153" s="82"/>
      <c r="D153" s="82"/>
      <c r="E153" s="82"/>
      <c r="F153" s="82"/>
      <c r="G153" s="82"/>
      <c r="H153" s="83"/>
      <c r="I153" s="30" t="s">
        <v>19</v>
      </c>
      <c r="J153" s="58" t="s">
        <v>692</v>
      </c>
      <c r="K153" s="58" t="s">
        <v>692</v>
      </c>
      <c r="L153" s="64">
        <v>0</v>
      </c>
      <c r="M153" s="64">
        <v>0</v>
      </c>
      <c r="N153" s="38" t="s">
        <v>692</v>
      </c>
    </row>
    <row r="154" spans="1:15" s="3" customFormat="1" ht="12.75" customHeight="1" x14ac:dyDescent="0.2">
      <c r="A154" s="50" t="s">
        <v>546</v>
      </c>
      <c r="B154" s="81" t="s">
        <v>547</v>
      </c>
      <c r="C154" s="82"/>
      <c r="D154" s="82"/>
      <c r="E154" s="82"/>
      <c r="F154" s="82"/>
      <c r="G154" s="82"/>
      <c r="H154" s="83"/>
      <c r="I154" s="30" t="s">
        <v>19</v>
      </c>
      <c r="J154" s="58" t="s">
        <v>692</v>
      </c>
      <c r="K154" s="58" t="s">
        <v>692</v>
      </c>
      <c r="L154" s="64">
        <v>0</v>
      </c>
      <c r="M154" s="64">
        <v>0</v>
      </c>
      <c r="N154" s="38" t="s">
        <v>692</v>
      </c>
    </row>
    <row r="155" spans="1:15" s="3" customFormat="1" ht="12.75" customHeight="1" x14ac:dyDescent="0.2">
      <c r="A155" s="50" t="s">
        <v>548</v>
      </c>
      <c r="B155" s="81" t="s">
        <v>216</v>
      </c>
      <c r="C155" s="82"/>
      <c r="D155" s="82"/>
      <c r="E155" s="82"/>
      <c r="F155" s="82"/>
      <c r="G155" s="82"/>
      <c r="H155" s="83"/>
      <c r="I155" s="30" t="s">
        <v>19</v>
      </c>
      <c r="J155" s="58" t="s">
        <v>692</v>
      </c>
      <c r="K155" s="58" t="s">
        <v>692</v>
      </c>
      <c r="L155" s="64">
        <v>0</v>
      </c>
      <c r="M155" s="64">
        <v>0</v>
      </c>
      <c r="N155" s="38" t="s">
        <v>692</v>
      </c>
    </row>
    <row r="156" spans="1:15" s="3" customFormat="1" ht="12.75" customHeight="1" thickBot="1" x14ac:dyDescent="0.25">
      <c r="A156" s="51" t="s">
        <v>549</v>
      </c>
      <c r="B156" s="105" t="s">
        <v>550</v>
      </c>
      <c r="C156" s="106"/>
      <c r="D156" s="106"/>
      <c r="E156" s="106"/>
      <c r="F156" s="106"/>
      <c r="G156" s="106"/>
      <c r="H156" s="107"/>
      <c r="I156" s="52" t="s">
        <v>19</v>
      </c>
      <c r="J156" s="60" t="s">
        <v>692</v>
      </c>
      <c r="K156" s="60" t="s">
        <v>692</v>
      </c>
      <c r="L156" s="65">
        <v>0</v>
      </c>
      <c r="M156" s="65">
        <v>0</v>
      </c>
      <c r="N156" s="40" t="s">
        <v>692</v>
      </c>
    </row>
    <row r="157" spans="1:15" s="3" customFormat="1" ht="12.75" customHeight="1" x14ac:dyDescent="0.2">
      <c r="A157" s="49" t="s">
        <v>551</v>
      </c>
      <c r="B157" s="108" t="s">
        <v>110</v>
      </c>
      <c r="C157" s="109"/>
      <c r="D157" s="109"/>
      <c r="E157" s="109"/>
      <c r="F157" s="109"/>
      <c r="G157" s="109"/>
      <c r="H157" s="110"/>
      <c r="I157" s="41" t="s">
        <v>242</v>
      </c>
      <c r="J157" s="61">
        <v>0</v>
      </c>
      <c r="K157" s="61">
        <v>0</v>
      </c>
      <c r="L157" s="66">
        <f t="shared" ref="L157" si="6">K157-J157</f>
        <v>0</v>
      </c>
      <c r="M157" s="66">
        <v>0</v>
      </c>
      <c r="N157" s="37" t="s">
        <v>692</v>
      </c>
    </row>
    <row r="158" spans="1:15" s="215" customFormat="1" ht="24.75" customHeight="1" x14ac:dyDescent="0.2">
      <c r="A158" s="216" t="s">
        <v>552</v>
      </c>
      <c r="B158" s="222" t="s">
        <v>553</v>
      </c>
      <c r="C158" s="223"/>
      <c r="D158" s="223"/>
      <c r="E158" s="223"/>
      <c r="F158" s="223"/>
      <c r="G158" s="223"/>
      <c r="H158" s="224"/>
      <c r="I158" s="220" t="s">
        <v>19</v>
      </c>
      <c r="J158" s="239">
        <v>25.841000000000001</v>
      </c>
      <c r="K158" s="239">
        <f>SUM(K79+K67)</f>
        <v>11.780999999999999</v>
      </c>
      <c r="L158" s="239">
        <f>K158-J158</f>
        <v>-14.060000000000002</v>
      </c>
      <c r="M158" s="213">
        <f>L158/J158*100</f>
        <v>-54.409659068921492</v>
      </c>
      <c r="N158" s="221" t="s">
        <v>692</v>
      </c>
      <c r="O158" s="215" t="s">
        <v>698</v>
      </c>
    </row>
    <row r="159" spans="1:15" s="3" customFormat="1" ht="12.75" customHeight="1" x14ac:dyDescent="0.2">
      <c r="A159" s="50" t="s">
        <v>554</v>
      </c>
      <c r="B159" s="81" t="s">
        <v>555</v>
      </c>
      <c r="C159" s="82"/>
      <c r="D159" s="82"/>
      <c r="E159" s="82"/>
      <c r="F159" s="82"/>
      <c r="G159" s="82"/>
      <c r="H159" s="83"/>
      <c r="I159" s="30" t="s">
        <v>19</v>
      </c>
      <c r="J159" s="58" t="s">
        <v>692</v>
      </c>
      <c r="K159" s="58" t="s">
        <v>692</v>
      </c>
      <c r="L159" s="64">
        <v>0</v>
      </c>
      <c r="M159" s="64">
        <v>0</v>
      </c>
      <c r="N159" s="38" t="s">
        <v>692</v>
      </c>
    </row>
    <row r="160" spans="1:15" s="3" customFormat="1" ht="12.75" customHeight="1" x14ac:dyDescent="0.2">
      <c r="A160" s="50" t="s">
        <v>556</v>
      </c>
      <c r="B160" s="78" t="s">
        <v>557</v>
      </c>
      <c r="C160" s="79"/>
      <c r="D160" s="79"/>
      <c r="E160" s="79"/>
      <c r="F160" s="79"/>
      <c r="G160" s="79"/>
      <c r="H160" s="80"/>
      <c r="I160" s="30" t="s">
        <v>19</v>
      </c>
      <c r="J160" s="58" t="s">
        <v>692</v>
      </c>
      <c r="K160" s="58" t="s">
        <v>692</v>
      </c>
      <c r="L160" s="64">
        <v>0</v>
      </c>
      <c r="M160" s="64">
        <v>0</v>
      </c>
      <c r="N160" s="38" t="s">
        <v>692</v>
      </c>
    </row>
    <row r="161" spans="1:14" s="3" customFormat="1" ht="12.75" customHeight="1" x14ac:dyDescent="0.2">
      <c r="A161" s="50" t="s">
        <v>558</v>
      </c>
      <c r="B161" s="81" t="s">
        <v>559</v>
      </c>
      <c r="C161" s="82"/>
      <c r="D161" s="82"/>
      <c r="E161" s="82"/>
      <c r="F161" s="82"/>
      <c r="G161" s="82"/>
      <c r="H161" s="83"/>
      <c r="I161" s="30" t="s">
        <v>19</v>
      </c>
      <c r="J161" s="58" t="s">
        <v>692</v>
      </c>
      <c r="K161" s="58" t="s">
        <v>692</v>
      </c>
      <c r="L161" s="64">
        <v>0</v>
      </c>
      <c r="M161" s="64">
        <v>0</v>
      </c>
      <c r="N161" s="38" t="s">
        <v>692</v>
      </c>
    </row>
    <row r="162" spans="1:14" s="3" customFormat="1" ht="12.75" customHeight="1" x14ac:dyDescent="0.2">
      <c r="A162" s="50" t="s">
        <v>560</v>
      </c>
      <c r="B162" s="78" t="s">
        <v>561</v>
      </c>
      <c r="C162" s="79"/>
      <c r="D162" s="79"/>
      <c r="E162" s="79"/>
      <c r="F162" s="79"/>
      <c r="G162" s="79"/>
      <c r="H162" s="80"/>
      <c r="I162" s="30" t="s">
        <v>19</v>
      </c>
      <c r="J162" s="58" t="s">
        <v>692</v>
      </c>
      <c r="K162" s="58" t="s">
        <v>692</v>
      </c>
      <c r="L162" s="64">
        <v>0</v>
      </c>
      <c r="M162" s="64">
        <v>0</v>
      </c>
      <c r="N162" s="38" t="s">
        <v>692</v>
      </c>
    </row>
    <row r="163" spans="1:14" s="3" customFormat="1" ht="44.25" customHeight="1" thickBot="1" x14ac:dyDescent="0.25">
      <c r="A163" s="53" t="s">
        <v>562</v>
      </c>
      <c r="B163" s="159" t="s">
        <v>563</v>
      </c>
      <c r="C163" s="160"/>
      <c r="D163" s="160"/>
      <c r="E163" s="160"/>
      <c r="F163" s="160"/>
      <c r="G163" s="160"/>
      <c r="H163" s="161"/>
      <c r="I163" s="54" t="s">
        <v>242</v>
      </c>
      <c r="J163" s="58" t="s">
        <v>692</v>
      </c>
      <c r="K163" s="58" t="s">
        <v>692</v>
      </c>
      <c r="L163" s="64">
        <v>0</v>
      </c>
      <c r="M163" s="67">
        <v>0</v>
      </c>
      <c r="N163" s="39" t="s">
        <v>692</v>
      </c>
    </row>
    <row r="164" spans="1:14" s="3" customFormat="1" ht="24" customHeight="1" thickBot="1" x14ac:dyDescent="0.25">
      <c r="A164" s="137" t="s">
        <v>564</v>
      </c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9"/>
    </row>
    <row r="165" spans="1:14" s="3" customFormat="1" ht="12.75" customHeight="1" x14ac:dyDescent="0.2">
      <c r="A165" s="49" t="s">
        <v>565</v>
      </c>
      <c r="B165" s="108" t="s">
        <v>566</v>
      </c>
      <c r="C165" s="109"/>
      <c r="D165" s="109"/>
      <c r="E165" s="109"/>
      <c r="F165" s="109"/>
      <c r="G165" s="109"/>
      <c r="H165" s="110"/>
      <c r="I165" s="41" t="s">
        <v>19</v>
      </c>
      <c r="J165" s="246">
        <v>385</v>
      </c>
      <c r="K165" s="246">
        <v>117.12</v>
      </c>
      <c r="L165" s="240">
        <f t="shared" ref="L165:L198" si="7">K165-J165</f>
        <v>-267.88</v>
      </c>
      <c r="M165" s="68">
        <f>L165/J165*100</f>
        <v>-69.579220779220776</v>
      </c>
      <c r="N165" s="37" t="s">
        <v>692</v>
      </c>
    </row>
    <row r="166" spans="1:14" s="3" customFormat="1" ht="12.75" customHeight="1" x14ac:dyDescent="0.2">
      <c r="A166" s="50" t="s">
        <v>567</v>
      </c>
      <c r="B166" s="81" t="s">
        <v>21</v>
      </c>
      <c r="C166" s="82"/>
      <c r="D166" s="82"/>
      <c r="E166" s="82"/>
      <c r="F166" s="82"/>
      <c r="G166" s="82"/>
      <c r="H166" s="83"/>
      <c r="I166" s="30" t="s">
        <v>19</v>
      </c>
      <c r="J166" s="76" t="s">
        <v>692</v>
      </c>
      <c r="K166" s="76" t="s">
        <v>692</v>
      </c>
      <c r="L166" s="64">
        <v>0</v>
      </c>
      <c r="M166" s="57">
        <v>0</v>
      </c>
      <c r="N166" s="38" t="s">
        <v>692</v>
      </c>
    </row>
    <row r="167" spans="1:14" s="3" customFormat="1" ht="12.75" customHeight="1" x14ac:dyDescent="0.2">
      <c r="A167" s="50" t="s">
        <v>568</v>
      </c>
      <c r="B167" s="90" t="s">
        <v>23</v>
      </c>
      <c r="C167" s="91"/>
      <c r="D167" s="91"/>
      <c r="E167" s="91"/>
      <c r="F167" s="91"/>
      <c r="G167" s="91"/>
      <c r="H167" s="92"/>
      <c r="I167" s="30" t="s">
        <v>19</v>
      </c>
      <c r="J167" s="76" t="s">
        <v>692</v>
      </c>
      <c r="K167" s="76" t="s">
        <v>692</v>
      </c>
      <c r="L167" s="64">
        <v>0</v>
      </c>
      <c r="M167" s="57">
        <v>0</v>
      </c>
      <c r="N167" s="38" t="s">
        <v>692</v>
      </c>
    </row>
    <row r="168" spans="1:14" s="3" customFormat="1" ht="12.75" customHeight="1" x14ac:dyDescent="0.2">
      <c r="A168" s="50" t="s">
        <v>569</v>
      </c>
      <c r="B168" s="90" t="s">
        <v>25</v>
      </c>
      <c r="C168" s="91"/>
      <c r="D168" s="91"/>
      <c r="E168" s="91"/>
      <c r="F168" s="91"/>
      <c r="G168" s="91"/>
      <c r="H168" s="92"/>
      <c r="I168" s="30" t="s">
        <v>19</v>
      </c>
      <c r="J168" s="76" t="s">
        <v>692</v>
      </c>
      <c r="K168" s="76" t="s">
        <v>692</v>
      </c>
      <c r="L168" s="64">
        <v>0</v>
      </c>
      <c r="M168" s="57">
        <v>0</v>
      </c>
      <c r="N168" s="38" t="s">
        <v>692</v>
      </c>
    </row>
    <row r="169" spans="1:14" s="3" customFormat="1" ht="12.75" customHeight="1" x14ac:dyDescent="0.2">
      <c r="A169" s="50" t="s">
        <v>570</v>
      </c>
      <c r="B169" s="90" t="s">
        <v>27</v>
      </c>
      <c r="C169" s="91"/>
      <c r="D169" s="91"/>
      <c r="E169" s="91"/>
      <c r="F169" s="91"/>
      <c r="G169" s="91"/>
      <c r="H169" s="92"/>
      <c r="I169" s="30" t="s">
        <v>19</v>
      </c>
      <c r="J169" s="76" t="s">
        <v>692</v>
      </c>
      <c r="K169" s="76" t="s">
        <v>692</v>
      </c>
      <c r="L169" s="64">
        <v>0</v>
      </c>
      <c r="M169" s="57">
        <v>0</v>
      </c>
      <c r="N169" s="38" t="s">
        <v>692</v>
      </c>
    </row>
    <row r="170" spans="1:14" s="3" customFormat="1" ht="12.75" customHeight="1" x14ac:dyDescent="0.2">
      <c r="A170" s="50" t="s">
        <v>571</v>
      </c>
      <c r="B170" s="81" t="s">
        <v>29</v>
      </c>
      <c r="C170" s="82"/>
      <c r="D170" s="82"/>
      <c r="E170" s="82"/>
      <c r="F170" s="82"/>
      <c r="G170" s="82"/>
      <c r="H170" s="83"/>
      <c r="I170" s="30" t="s">
        <v>19</v>
      </c>
      <c r="J170" s="76" t="s">
        <v>692</v>
      </c>
      <c r="K170" s="76" t="s">
        <v>692</v>
      </c>
      <c r="L170" s="64">
        <v>0</v>
      </c>
      <c r="M170" s="57">
        <v>0</v>
      </c>
      <c r="N170" s="38" t="s">
        <v>692</v>
      </c>
    </row>
    <row r="171" spans="1:14" s="3" customFormat="1" ht="12.75" customHeight="1" x14ac:dyDescent="0.2">
      <c r="A171" s="50" t="s">
        <v>572</v>
      </c>
      <c r="B171" s="81" t="s">
        <v>31</v>
      </c>
      <c r="C171" s="82"/>
      <c r="D171" s="82"/>
      <c r="E171" s="82"/>
      <c r="F171" s="82"/>
      <c r="G171" s="82"/>
      <c r="H171" s="83"/>
      <c r="I171" s="30" t="s">
        <v>19</v>
      </c>
      <c r="J171" s="246">
        <v>362</v>
      </c>
      <c r="K171" s="246">
        <v>114.43600000000001</v>
      </c>
      <c r="L171" s="241">
        <f t="shared" si="7"/>
        <v>-247.56399999999999</v>
      </c>
      <c r="M171" s="57">
        <f>L171/J171*100</f>
        <v>-68.387845303867394</v>
      </c>
      <c r="N171" s="38" t="s">
        <v>692</v>
      </c>
    </row>
    <row r="172" spans="1:14" s="3" customFormat="1" ht="12.75" customHeight="1" x14ac:dyDescent="0.2">
      <c r="A172" s="50" t="s">
        <v>573</v>
      </c>
      <c r="B172" s="81" t="s">
        <v>33</v>
      </c>
      <c r="C172" s="82"/>
      <c r="D172" s="82"/>
      <c r="E172" s="82"/>
      <c r="F172" s="82"/>
      <c r="G172" s="82"/>
      <c r="H172" s="83"/>
      <c r="I172" s="30" t="s">
        <v>19</v>
      </c>
      <c r="J172" s="76" t="s">
        <v>692</v>
      </c>
      <c r="K172" s="76" t="s">
        <v>692</v>
      </c>
      <c r="L172" s="64">
        <v>0</v>
      </c>
      <c r="M172" s="57">
        <v>0</v>
      </c>
      <c r="N172" s="38" t="s">
        <v>692</v>
      </c>
    </row>
    <row r="173" spans="1:14" s="3" customFormat="1" ht="12.75" customHeight="1" x14ac:dyDescent="0.2">
      <c r="A173" s="50" t="s">
        <v>574</v>
      </c>
      <c r="B173" s="81" t="s">
        <v>35</v>
      </c>
      <c r="C173" s="82"/>
      <c r="D173" s="82"/>
      <c r="E173" s="82"/>
      <c r="F173" s="82"/>
      <c r="G173" s="82"/>
      <c r="H173" s="83"/>
      <c r="I173" s="30" t="s">
        <v>19</v>
      </c>
      <c r="J173" s="246">
        <v>23</v>
      </c>
      <c r="K173" s="246">
        <v>2.6320000000000001</v>
      </c>
      <c r="L173" s="241">
        <f t="shared" ref="L173" si="8">K173-J173</f>
        <v>-20.367999999999999</v>
      </c>
      <c r="M173" s="57">
        <f>L173/J173*100</f>
        <v>-88.556521739130432</v>
      </c>
      <c r="N173" s="38" t="s">
        <v>692</v>
      </c>
    </row>
    <row r="174" spans="1:14" s="3" customFormat="1" ht="12.75" customHeight="1" x14ac:dyDescent="0.2">
      <c r="A174" s="50" t="s">
        <v>575</v>
      </c>
      <c r="B174" s="81" t="s">
        <v>37</v>
      </c>
      <c r="C174" s="82"/>
      <c r="D174" s="82"/>
      <c r="E174" s="82"/>
      <c r="F174" s="82"/>
      <c r="G174" s="82"/>
      <c r="H174" s="83"/>
      <c r="I174" s="30" t="s">
        <v>19</v>
      </c>
      <c r="J174" s="76" t="s">
        <v>692</v>
      </c>
      <c r="K174" s="76" t="s">
        <v>692</v>
      </c>
      <c r="L174" s="64">
        <v>0</v>
      </c>
      <c r="M174" s="57">
        <v>0</v>
      </c>
      <c r="N174" s="38" t="s">
        <v>692</v>
      </c>
    </row>
    <row r="175" spans="1:14" s="3" customFormat="1" ht="12.75" customHeight="1" x14ac:dyDescent="0.2">
      <c r="A175" s="50" t="s">
        <v>576</v>
      </c>
      <c r="B175" s="81" t="s">
        <v>39</v>
      </c>
      <c r="C175" s="82"/>
      <c r="D175" s="82"/>
      <c r="E175" s="82"/>
      <c r="F175" s="82"/>
      <c r="G175" s="82"/>
      <c r="H175" s="83"/>
      <c r="I175" s="30" t="s">
        <v>19</v>
      </c>
      <c r="J175" s="76" t="s">
        <v>692</v>
      </c>
      <c r="K175" s="76" t="s">
        <v>692</v>
      </c>
      <c r="L175" s="64">
        <v>0</v>
      </c>
      <c r="M175" s="57">
        <v>0</v>
      </c>
      <c r="N175" s="38" t="s">
        <v>692</v>
      </c>
    </row>
    <row r="176" spans="1:14" s="3" customFormat="1" ht="12.75" customHeight="1" x14ac:dyDescent="0.2">
      <c r="A176" s="50" t="s">
        <v>577</v>
      </c>
      <c r="B176" s="96" t="s">
        <v>41</v>
      </c>
      <c r="C176" s="97"/>
      <c r="D176" s="97"/>
      <c r="E176" s="97"/>
      <c r="F176" s="97"/>
      <c r="G176" s="97"/>
      <c r="H176" s="98"/>
      <c r="I176" s="30" t="s">
        <v>19</v>
      </c>
      <c r="J176" s="76" t="s">
        <v>692</v>
      </c>
      <c r="K176" s="76" t="s">
        <v>692</v>
      </c>
      <c r="L176" s="64">
        <v>0</v>
      </c>
      <c r="M176" s="57">
        <v>0</v>
      </c>
      <c r="N176" s="38" t="s">
        <v>692</v>
      </c>
    </row>
    <row r="177" spans="1:18" s="3" customFormat="1" ht="12.75" customHeight="1" x14ac:dyDescent="0.2">
      <c r="A177" s="50" t="s">
        <v>578</v>
      </c>
      <c r="B177" s="78" t="s">
        <v>43</v>
      </c>
      <c r="C177" s="79"/>
      <c r="D177" s="79"/>
      <c r="E177" s="79"/>
      <c r="F177" s="79"/>
      <c r="G177" s="79"/>
      <c r="H177" s="80"/>
      <c r="I177" s="30" t="s">
        <v>19</v>
      </c>
      <c r="J177" s="76" t="s">
        <v>692</v>
      </c>
      <c r="K177" s="76" t="s">
        <v>692</v>
      </c>
      <c r="L177" s="64">
        <v>0</v>
      </c>
      <c r="M177" s="57">
        <v>0</v>
      </c>
      <c r="N177" s="38" t="s">
        <v>692</v>
      </c>
    </row>
    <row r="178" spans="1:18" s="3" customFormat="1" ht="12.75" customHeight="1" x14ac:dyDescent="0.2">
      <c r="A178" s="50" t="s">
        <v>579</v>
      </c>
      <c r="B178" s="78" t="s">
        <v>45</v>
      </c>
      <c r="C178" s="79"/>
      <c r="D178" s="79"/>
      <c r="E178" s="79"/>
      <c r="F178" s="79"/>
      <c r="G178" s="79"/>
      <c r="H178" s="80"/>
      <c r="I178" s="30" t="s">
        <v>19</v>
      </c>
      <c r="J178" s="76" t="s">
        <v>692</v>
      </c>
      <c r="K178" s="76" t="s">
        <v>692</v>
      </c>
      <c r="L178" s="64">
        <v>0</v>
      </c>
      <c r="M178" s="57">
        <v>0</v>
      </c>
      <c r="N178" s="38" t="s">
        <v>692</v>
      </c>
    </row>
    <row r="179" spans="1:18" s="3" customFormat="1" ht="12.75" customHeight="1" x14ac:dyDescent="0.2">
      <c r="A179" s="50" t="s">
        <v>580</v>
      </c>
      <c r="B179" s="96" t="s">
        <v>581</v>
      </c>
      <c r="C179" s="97"/>
      <c r="D179" s="97"/>
      <c r="E179" s="97"/>
      <c r="F179" s="97"/>
      <c r="G179" s="97"/>
      <c r="H179" s="98"/>
      <c r="I179" s="30" t="s">
        <v>19</v>
      </c>
      <c r="J179" s="76" t="s">
        <v>692</v>
      </c>
      <c r="K179" s="76" t="s">
        <v>692</v>
      </c>
      <c r="L179" s="64">
        <v>0</v>
      </c>
      <c r="M179" s="57">
        <v>0</v>
      </c>
      <c r="N179" s="38" t="s">
        <v>692</v>
      </c>
    </row>
    <row r="180" spans="1:18" s="3" customFormat="1" ht="12.75" customHeight="1" x14ac:dyDescent="0.2">
      <c r="A180" s="50" t="s">
        <v>582</v>
      </c>
      <c r="B180" s="78" t="s">
        <v>583</v>
      </c>
      <c r="C180" s="79"/>
      <c r="D180" s="79"/>
      <c r="E180" s="79"/>
      <c r="F180" s="79"/>
      <c r="G180" s="79"/>
      <c r="H180" s="80"/>
      <c r="I180" s="30" t="s">
        <v>19</v>
      </c>
      <c r="J180" s="76" t="s">
        <v>692</v>
      </c>
      <c r="K180" s="76" t="s">
        <v>692</v>
      </c>
      <c r="L180" s="64">
        <v>0</v>
      </c>
      <c r="M180" s="57">
        <v>0</v>
      </c>
      <c r="N180" s="38" t="s">
        <v>692</v>
      </c>
    </row>
    <row r="181" spans="1:18" s="3" customFormat="1" ht="12.75" customHeight="1" x14ac:dyDescent="0.2">
      <c r="A181" s="50" t="s">
        <v>584</v>
      </c>
      <c r="B181" s="78" t="s">
        <v>585</v>
      </c>
      <c r="C181" s="79"/>
      <c r="D181" s="79"/>
      <c r="E181" s="79"/>
      <c r="F181" s="79"/>
      <c r="G181" s="79"/>
      <c r="H181" s="80"/>
      <c r="I181" s="30" t="s">
        <v>19</v>
      </c>
      <c r="J181" s="76" t="s">
        <v>692</v>
      </c>
      <c r="K181" s="76" t="s">
        <v>692</v>
      </c>
      <c r="L181" s="64">
        <v>0</v>
      </c>
      <c r="M181" s="57">
        <v>0</v>
      </c>
      <c r="N181" s="38" t="s">
        <v>692</v>
      </c>
    </row>
    <row r="182" spans="1:18" s="3" customFormat="1" ht="12.75" customHeight="1" x14ac:dyDescent="0.2">
      <c r="A182" s="50" t="s">
        <v>586</v>
      </c>
      <c r="B182" s="81" t="s">
        <v>47</v>
      </c>
      <c r="C182" s="82"/>
      <c r="D182" s="82"/>
      <c r="E182" s="82"/>
      <c r="F182" s="82"/>
      <c r="G182" s="82"/>
      <c r="H182" s="83"/>
      <c r="I182" s="30" t="s">
        <v>19</v>
      </c>
      <c r="J182" s="76" t="s">
        <v>692</v>
      </c>
      <c r="K182" s="76" t="s">
        <v>692</v>
      </c>
      <c r="L182" s="64">
        <v>0</v>
      </c>
      <c r="M182" s="57">
        <v>0</v>
      </c>
      <c r="N182" s="38" t="s">
        <v>692</v>
      </c>
    </row>
    <row r="183" spans="1:18" s="3" customFormat="1" ht="12.75" customHeight="1" x14ac:dyDescent="0.2">
      <c r="A183" s="50" t="s">
        <v>587</v>
      </c>
      <c r="B183" s="84" t="s">
        <v>588</v>
      </c>
      <c r="C183" s="85"/>
      <c r="D183" s="85"/>
      <c r="E183" s="85"/>
      <c r="F183" s="85"/>
      <c r="G183" s="85"/>
      <c r="H183" s="86"/>
      <c r="I183" s="30" t="s">
        <v>19</v>
      </c>
      <c r="J183" s="246">
        <v>205</v>
      </c>
      <c r="K183" s="246">
        <v>94.003</v>
      </c>
      <c r="L183" s="241">
        <f t="shared" si="7"/>
        <v>-110.997</v>
      </c>
      <c r="M183" s="57">
        <f>L183/J183*100</f>
        <v>-54.144878048780484</v>
      </c>
      <c r="N183" s="38" t="s">
        <v>692</v>
      </c>
    </row>
    <row r="184" spans="1:18" s="3" customFormat="1" ht="12.75" customHeight="1" x14ac:dyDescent="0.2">
      <c r="A184" s="50" t="s">
        <v>589</v>
      </c>
      <c r="B184" s="81" t="s">
        <v>590</v>
      </c>
      <c r="C184" s="82"/>
      <c r="D184" s="82"/>
      <c r="E184" s="82"/>
      <c r="F184" s="82"/>
      <c r="G184" s="82"/>
      <c r="H184" s="83"/>
      <c r="I184" s="30" t="s">
        <v>19</v>
      </c>
      <c r="J184" s="58" t="s">
        <v>692</v>
      </c>
      <c r="K184" s="58" t="s">
        <v>692</v>
      </c>
      <c r="L184" s="64">
        <v>0</v>
      </c>
      <c r="M184" s="57">
        <v>0</v>
      </c>
      <c r="N184" s="38" t="s">
        <v>692</v>
      </c>
    </row>
    <row r="185" spans="1:18" s="3" customFormat="1" ht="12.75" customHeight="1" x14ac:dyDescent="0.2">
      <c r="A185" s="50" t="s">
        <v>591</v>
      </c>
      <c r="B185" s="81" t="s">
        <v>592</v>
      </c>
      <c r="C185" s="82"/>
      <c r="D185" s="82"/>
      <c r="E185" s="82"/>
      <c r="F185" s="82"/>
      <c r="G185" s="82"/>
      <c r="H185" s="83"/>
      <c r="I185" s="30" t="s">
        <v>19</v>
      </c>
      <c r="J185" s="246">
        <v>0</v>
      </c>
      <c r="K185" s="246">
        <v>24.858000000000001</v>
      </c>
      <c r="L185" s="241">
        <f t="shared" si="7"/>
        <v>24.858000000000001</v>
      </c>
      <c r="M185" s="57">
        <v>0</v>
      </c>
      <c r="N185" s="38" t="s">
        <v>692</v>
      </c>
      <c r="R185" s="74"/>
    </row>
    <row r="186" spans="1:18" s="3" customFormat="1" ht="12.75" customHeight="1" x14ac:dyDescent="0.2">
      <c r="A186" s="50" t="s">
        <v>593</v>
      </c>
      <c r="B186" s="78" t="s">
        <v>290</v>
      </c>
      <c r="C186" s="79"/>
      <c r="D186" s="79"/>
      <c r="E186" s="79"/>
      <c r="F186" s="79"/>
      <c r="G186" s="79"/>
      <c r="H186" s="80"/>
      <c r="I186" s="30" t="s">
        <v>19</v>
      </c>
      <c r="J186" s="58" t="s">
        <v>692</v>
      </c>
      <c r="K186" s="58" t="s">
        <v>692</v>
      </c>
      <c r="L186" s="64">
        <v>0</v>
      </c>
      <c r="M186" s="57">
        <v>0</v>
      </c>
      <c r="N186" s="38" t="s">
        <v>692</v>
      </c>
    </row>
    <row r="187" spans="1:18" s="3" customFormat="1" ht="12.75" customHeight="1" x14ac:dyDescent="0.2">
      <c r="A187" s="50" t="s">
        <v>594</v>
      </c>
      <c r="B187" s="78" t="s">
        <v>595</v>
      </c>
      <c r="C187" s="79"/>
      <c r="D187" s="79"/>
      <c r="E187" s="79"/>
      <c r="F187" s="79"/>
      <c r="G187" s="79"/>
      <c r="H187" s="80"/>
      <c r="I187" s="30" t="s">
        <v>19</v>
      </c>
      <c r="J187" s="58" t="s">
        <v>692</v>
      </c>
      <c r="K187" s="58" t="s">
        <v>692</v>
      </c>
      <c r="L187" s="64">
        <v>0</v>
      </c>
      <c r="M187" s="57">
        <v>0</v>
      </c>
      <c r="N187" s="38" t="s">
        <v>692</v>
      </c>
      <c r="P187" s="74">
        <f>SUM(K185+K192+K193+K194+K196+K197+K198)</f>
        <v>94.003</v>
      </c>
    </row>
    <row r="188" spans="1:18" s="3" customFormat="1" ht="12.75" customHeight="1" x14ac:dyDescent="0.2">
      <c r="A188" s="50" t="s">
        <v>596</v>
      </c>
      <c r="B188" s="78" t="s">
        <v>597</v>
      </c>
      <c r="C188" s="79"/>
      <c r="D188" s="79"/>
      <c r="E188" s="79"/>
      <c r="F188" s="79"/>
      <c r="G188" s="79"/>
      <c r="H188" s="80"/>
      <c r="I188" s="30" t="s">
        <v>19</v>
      </c>
      <c r="J188" s="246">
        <v>0</v>
      </c>
      <c r="K188" s="246">
        <v>24.858000000000001</v>
      </c>
      <c r="L188" s="241">
        <f t="shared" si="7"/>
        <v>24.858000000000001</v>
      </c>
      <c r="M188" s="57">
        <v>0</v>
      </c>
      <c r="N188" s="38" t="s">
        <v>692</v>
      </c>
    </row>
    <row r="189" spans="1:18" s="3" customFormat="1" ht="12.75" customHeight="1" x14ac:dyDescent="0.2">
      <c r="A189" s="50" t="s">
        <v>598</v>
      </c>
      <c r="B189" s="96" t="s">
        <v>599</v>
      </c>
      <c r="C189" s="97"/>
      <c r="D189" s="97"/>
      <c r="E189" s="97"/>
      <c r="F189" s="97"/>
      <c r="G189" s="97"/>
      <c r="H189" s="98"/>
      <c r="I189" s="30" t="s">
        <v>19</v>
      </c>
      <c r="J189" s="62" t="s">
        <v>692</v>
      </c>
      <c r="K189" s="62" t="s">
        <v>692</v>
      </c>
      <c r="L189" s="64">
        <v>0</v>
      </c>
      <c r="M189" s="57">
        <v>0</v>
      </c>
      <c r="N189" s="38" t="s">
        <v>692</v>
      </c>
    </row>
    <row r="190" spans="1:18" s="3" customFormat="1" ht="12.75" customHeight="1" x14ac:dyDescent="0.2">
      <c r="A190" s="50" t="s">
        <v>600</v>
      </c>
      <c r="B190" s="96" t="s">
        <v>601</v>
      </c>
      <c r="C190" s="97"/>
      <c r="D190" s="97"/>
      <c r="E190" s="97"/>
      <c r="F190" s="97"/>
      <c r="G190" s="97"/>
      <c r="H190" s="98"/>
      <c r="I190" s="30" t="s">
        <v>19</v>
      </c>
      <c r="J190" s="58" t="s">
        <v>692</v>
      </c>
      <c r="K190" s="58" t="s">
        <v>692</v>
      </c>
      <c r="L190" s="64">
        <v>0</v>
      </c>
      <c r="M190" s="57">
        <v>0</v>
      </c>
      <c r="N190" s="38" t="s">
        <v>692</v>
      </c>
    </row>
    <row r="191" spans="1:18" s="3" customFormat="1" ht="12.75" customHeight="1" x14ac:dyDescent="0.2">
      <c r="A191" s="50" t="s">
        <v>602</v>
      </c>
      <c r="B191" s="81" t="s">
        <v>603</v>
      </c>
      <c r="C191" s="82"/>
      <c r="D191" s="82"/>
      <c r="E191" s="82"/>
      <c r="F191" s="82"/>
      <c r="G191" s="82"/>
      <c r="H191" s="83"/>
      <c r="I191" s="30" t="s">
        <v>19</v>
      </c>
      <c r="J191" s="58" t="s">
        <v>692</v>
      </c>
      <c r="K191" s="58" t="s">
        <v>692</v>
      </c>
      <c r="L191" s="64">
        <v>0</v>
      </c>
      <c r="M191" s="57">
        <v>0</v>
      </c>
      <c r="N191" s="38" t="s">
        <v>692</v>
      </c>
    </row>
    <row r="192" spans="1:18" s="3" customFormat="1" ht="12.75" customHeight="1" x14ac:dyDescent="0.2">
      <c r="A192" s="50" t="s">
        <v>604</v>
      </c>
      <c r="B192" s="81" t="s">
        <v>605</v>
      </c>
      <c r="C192" s="82"/>
      <c r="D192" s="82"/>
      <c r="E192" s="82"/>
      <c r="F192" s="82"/>
      <c r="G192" s="82"/>
      <c r="H192" s="83"/>
      <c r="I192" s="30" t="s">
        <v>19</v>
      </c>
      <c r="J192" s="246">
        <v>80</v>
      </c>
      <c r="K192" s="246">
        <v>22.227</v>
      </c>
      <c r="L192" s="241">
        <f t="shared" si="7"/>
        <v>-57.772999999999996</v>
      </c>
      <c r="M192" s="57">
        <f>L192/J192*100</f>
        <v>-72.216249999999988</v>
      </c>
      <c r="N192" s="38" t="s">
        <v>692</v>
      </c>
    </row>
    <row r="193" spans="1:14" s="3" customFormat="1" ht="12.75" customHeight="1" x14ac:dyDescent="0.2">
      <c r="A193" s="50" t="s">
        <v>606</v>
      </c>
      <c r="B193" s="81" t="s">
        <v>607</v>
      </c>
      <c r="C193" s="82"/>
      <c r="D193" s="82"/>
      <c r="E193" s="82"/>
      <c r="F193" s="82"/>
      <c r="G193" s="82"/>
      <c r="H193" s="83"/>
      <c r="I193" s="30" t="s">
        <v>19</v>
      </c>
      <c r="J193" s="246">
        <v>15</v>
      </c>
      <c r="K193" s="246">
        <v>8.734</v>
      </c>
      <c r="L193" s="241">
        <f t="shared" ref="L193" si="9">K193-J193</f>
        <v>-6.266</v>
      </c>
      <c r="M193" s="57">
        <f t="shared" ref="M193" si="10">L193/J193*100</f>
        <v>-41.773333333333333</v>
      </c>
      <c r="N193" s="38" t="s">
        <v>692</v>
      </c>
    </row>
    <row r="194" spans="1:14" s="3" customFormat="1" ht="12.75" customHeight="1" x14ac:dyDescent="0.2">
      <c r="A194" s="50" t="s">
        <v>608</v>
      </c>
      <c r="B194" s="81" t="s">
        <v>609</v>
      </c>
      <c r="C194" s="82"/>
      <c r="D194" s="82"/>
      <c r="E194" s="82"/>
      <c r="F194" s="82"/>
      <c r="G194" s="82"/>
      <c r="H194" s="83"/>
      <c r="I194" s="30" t="s">
        <v>19</v>
      </c>
      <c r="J194" s="246">
        <v>6</v>
      </c>
      <c r="K194" s="246">
        <v>1.3759999999999999</v>
      </c>
      <c r="L194" s="241">
        <f t="shared" si="7"/>
        <v>-4.6240000000000006</v>
      </c>
      <c r="M194" s="57">
        <f t="shared" ref="M194:M198" si="11">L194/J194*100</f>
        <v>-77.066666666666677</v>
      </c>
      <c r="N194" s="38" t="s">
        <v>692</v>
      </c>
    </row>
    <row r="195" spans="1:14" s="3" customFormat="1" ht="12.75" customHeight="1" x14ac:dyDescent="0.2">
      <c r="A195" s="50" t="s">
        <v>610</v>
      </c>
      <c r="B195" s="78" t="s">
        <v>611</v>
      </c>
      <c r="C195" s="79"/>
      <c r="D195" s="79"/>
      <c r="E195" s="79"/>
      <c r="F195" s="79"/>
      <c r="G195" s="79"/>
      <c r="H195" s="80"/>
      <c r="I195" s="30" t="s">
        <v>19</v>
      </c>
      <c r="J195" s="246">
        <v>3</v>
      </c>
      <c r="K195" s="246">
        <v>0</v>
      </c>
      <c r="L195" s="241">
        <f t="shared" si="7"/>
        <v>-3</v>
      </c>
      <c r="M195" s="57">
        <f t="shared" si="11"/>
        <v>-100</v>
      </c>
      <c r="N195" s="38" t="s">
        <v>692</v>
      </c>
    </row>
    <row r="196" spans="1:14" s="3" customFormat="1" ht="12.75" customHeight="1" x14ac:dyDescent="0.2">
      <c r="A196" s="50" t="s">
        <v>612</v>
      </c>
      <c r="B196" s="81" t="s">
        <v>613</v>
      </c>
      <c r="C196" s="82"/>
      <c r="D196" s="82"/>
      <c r="E196" s="82"/>
      <c r="F196" s="82"/>
      <c r="G196" s="82"/>
      <c r="H196" s="83"/>
      <c r="I196" s="30" t="s">
        <v>19</v>
      </c>
      <c r="J196" s="246">
        <v>68</v>
      </c>
      <c r="K196" s="246">
        <v>16.922999999999998</v>
      </c>
      <c r="L196" s="241">
        <f t="shared" si="7"/>
        <v>-51.076999999999998</v>
      </c>
      <c r="M196" s="57">
        <f t="shared" si="11"/>
        <v>-75.113235294117644</v>
      </c>
      <c r="N196" s="38" t="s">
        <v>692</v>
      </c>
    </row>
    <row r="197" spans="1:14" s="3" customFormat="1" ht="12.75" customHeight="1" x14ac:dyDescent="0.2">
      <c r="A197" s="50" t="s">
        <v>614</v>
      </c>
      <c r="B197" s="81" t="s">
        <v>615</v>
      </c>
      <c r="C197" s="82"/>
      <c r="D197" s="82"/>
      <c r="E197" s="82"/>
      <c r="F197" s="82"/>
      <c r="G197" s="82"/>
      <c r="H197" s="83"/>
      <c r="I197" s="30" t="s">
        <v>19</v>
      </c>
      <c r="J197" s="246">
        <v>26</v>
      </c>
      <c r="K197" s="246">
        <v>14.21</v>
      </c>
      <c r="L197" s="241">
        <f t="shared" si="7"/>
        <v>-11.79</v>
      </c>
      <c r="M197" s="57">
        <f t="shared" si="11"/>
        <v>-45.34615384615384</v>
      </c>
      <c r="N197" s="38" t="s">
        <v>692</v>
      </c>
    </row>
    <row r="198" spans="1:14" s="3" customFormat="1" ht="12.75" customHeight="1" x14ac:dyDescent="0.2">
      <c r="A198" s="50" t="s">
        <v>616</v>
      </c>
      <c r="B198" s="81" t="s">
        <v>617</v>
      </c>
      <c r="C198" s="82"/>
      <c r="D198" s="82"/>
      <c r="E198" s="82"/>
      <c r="F198" s="82"/>
      <c r="G198" s="82"/>
      <c r="H198" s="83"/>
      <c r="I198" s="30" t="s">
        <v>19</v>
      </c>
      <c r="J198" s="246">
        <v>10</v>
      </c>
      <c r="K198" s="246">
        <v>5.6749999999999998</v>
      </c>
      <c r="L198" s="241">
        <f t="shared" si="7"/>
        <v>-4.3250000000000002</v>
      </c>
      <c r="M198" s="57">
        <f t="shared" si="11"/>
        <v>-43.25</v>
      </c>
      <c r="N198" s="38" t="s">
        <v>692</v>
      </c>
    </row>
    <row r="199" spans="1:14" s="3" customFormat="1" ht="12.75" customHeight="1" x14ac:dyDescent="0.2">
      <c r="A199" s="50" t="s">
        <v>618</v>
      </c>
      <c r="B199" s="96" t="s">
        <v>619</v>
      </c>
      <c r="C199" s="97"/>
      <c r="D199" s="97"/>
      <c r="E199" s="97"/>
      <c r="F199" s="97"/>
      <c r="G199" s="97"/>
      <c r="H199" s="98"/>
      <c r="I199" s="30" t="s">
        <v>19</v>
      </c>
      <c r="J199" s="58" t="s">
        <v>692</v>
      </c>
      <c r="K199" s="58" t="s">
        <v>692</v>
      </c>
      <c r="L199" s="64">
        <v>0</v>
      </c>
      <c r="M199" s="57">
        <v>0</v>
      </c>
      <c r="N199" s="38" t="s">
        <v>692</v>
      </c>
    </row>
    <row r="200" spans="1:14" s="3" customFormat="1" ht="12.75" customHeight="1" x14ac:dyDescent="0.2">
      <c r="A200" s="50" t="s">
        <v>620</v>
      </c>
      <c r="B200" s="81" t="s">
        <v>621</v>
      </c>
      <c r="C200" s="82"/>
      <c r="D200" s="82"/>
      <c r="E200" s="82"/>
      <c r="F200" s="82"/>
      <c r="G200" s="82"/>
      <c r="H200" s="83"/>
      <c r="I200" s="30" t="s">
        <v>19</v>
      </c>
      <c r="J200" s="62" t="s">
        <v>692</v>
      </c>
      <c r="K200" s="62" t="s">
        <v>692</v>
      </c>
      <c r="L200" s="64">
        <v>0</v>
      </c>
      <c r="M200" s="57">
        <v>0</v>
      </c>
      <c r="N200" s="38" t="s">
        <v>692</v>
      </c>
    </row>
    <row r="201" spans="1:14" s="3" customFormat="1" ht="12.75" customHeight="1" x14ac:dyDescent="0.2">
      <c r="A201" s="50" t="s">
        <v>622</v>
      </c>
      <c r="B201" s="84" t="s">
        <v>623</v>
      </c>
      <c r="C201" s="85"/>
      <c r="D201" s="85"/>
      <c r="E201" s="85"/>
      <c r="F201" s="85"/>
      <c r="G201" s="85"/>
      <c r="H201" s="86"/>
      <c r="I201" s="30" t="s">
        <v>19</v>
      </c>
      <c r="J201" s="58" t="s">
        <v>692</v>
      </c>
      <c r="K201" s="58" t="s">
        <v>692</v>
      </c>
      <c r="L201" s="64">
        <v>0</v>
      </c>
      <c r="M201" s="57">
        <v>0</v>
      </c>
      <c r="N201" s="38" t="s">
        <v>692</v>
      </c>
    </row>
    <row r="202" spans="1:14" s="3" customFormat="1" ht="12.75" customHeight="1" x14ac:dyDescent="0.2">
      <c r="A202" s="50" t="s">
        <v>624</v>
      </c>
      <c r="B202" s="81" t="s">
        <v>625</v>
      </c>
      <c r="C202" s="82"/>
      <c r="D202" s="82"/>
      <c r="E202" s="82"/>
      <c r="F202" s="82"/>
      <c r="G202" s="82"/>
      <c r="H202" s="83"/>
      <c r="I202" s="30" t="s">
        <v>19</v>
      </c>
      <c r="J202" s="58" t="s">
        <v>692</v>
      </c>
      <c r="K202" s="58" t="s">
        <v>692</v>
      </c>
      <c r="L202" s="64">
        <v>0</v>
      </c>
      <c r="M202" s="57">
        <v>0</v>
      </c>
      <c r="N202" s="38" t="s">
        <v>692</v>
      </c>
    </row>
    <row r="203" spans="1:14" s="3" customFormat="1" ht="12.75" customHeight="1" x14ac:dyDescent="0.2">
      <c r="A203" s="50" t="s">
        <v>626</v>
      </c>
      <c r="B203" s="81" t="s">
        <v>627</v>
      </c>
      <c r="C203" s="82"/>
      <c r="D203" s="82"/>
      <c r="E203" s="82"/>
      <c r="F203" s="82"/>
      <c r="G203" s="82"/>
      <c r="H203" s="83"/>
      <c r="I203" s="30" t="s">
        <v>19</v>
      </c>
      <c r="J203" s="58" t="s">
        <v>692</v>
      </c>
      <c r="K203" s="58" t="s">
        <v>692</v>
      </c>
      <c r="L203" s="64">
        <v>0</v>
      </c>
      <c r="M203" s="57">
        <v>0</v>
      </c>
      <c r="N203" s="38" t="s">
        <v>692</v>
      </c>
    </row>
    <row r="204" spans="1:14" s="3" customFormat="1" ht="12.75" customHeight="1" x14ac:dyDescent="0.2">
      <c r="A204" s="50" t="s">
        <v>628</v>
      </c>
      <c r="B204" s="90" t="s">
        <v>629</v>
      </c>
      <c r="C204" s="91"/>
      <c r="D204" s="91"/>
      <c r="E204" s="91"/>
      <c r="F204" s="91"/>
      <c r="G204" s="91"/>
      <c r="H204" s="92"/>
      <c r="I204" s="30" t="s">
        <v>19</v>
      </c>
      <c r="J204" s="58" t="s">
        <v>692</v>
      </c>
      <c r="K204" s="58" t="s">
        <v>692</v>
      </c>
      <c r="L204" s="64">
        <v>0</v>
      </c>
      <c r="M204" s="57">
        <v>0</v>
      </c>
      <c r="N204" s="38" t="s">
        <v>692</v>
      </c>
    </row>
    <row r="205" spans="1:14" s="3" customFormat="1" ht="12.75" customHeight="1" x14ac:dyDescent="0.2">
      <c r="A205" s="50" t="s">
        <v>630</v>
      </c>
      <c r="B205" s="93" t="s">
        <v>514</v>
      </c>
      <c r="C205" s="94"/>
      <c r="D205" s="94"/>
      <c r="E205" s="94"/>
      <c r="F205" s="94"/>
      <c r="G205" s="94"/>
      <c r="H205" s="95"/>
      <c r="I205" s="30" t="s">
        <v>19</v>
      </c>
      <c r="J205" s="58" t="s">
        <v>692</v>
      </c>
      <c r="K205" s="58" t="s">
        <v>692</v>
      </c>
      <c r="L205" s="64">
        <v>0</v>
      </c>
      <c r="M205" s="57">
        <v>0</v>
      </c>
      <c r="N205" s="38" t="s">
        <v>692</v>
      </c>
    </row>
    <row r="206" spans="1:14" s="3" customFormat="1" ht="12.75" customHeight="1" x14ac:dyDescent="0.2">
      <c r="A206" s="50" t="s">
        <v>631</v>
      </c>
      <c r="B206" s="93" t="s">
        <v>517</v>
      </c>
      <c r="C206" s="94"/>
      <c r="D206" s="94"/>
      <c r="E206" s="94"/>
      <c r="F206" s="94"/>
      <c r="G206" s="94"/>
      <c r="H206" s="95"/>
      <c r="I206" s="30" t="s">
        <v>19</v>
      </c>
      <c r="J206" s="58" t="s">
        <v>692</v>
      </c>
      <c r="K206" s="58" t="s">
        <v>692</v>
      </c>
      <c r="L206" s="64">
        <v>0</v>
      </c>
      <c r="M206" s="57">
        <v>0</v>
      </c>
      <c r="N206" s="38" t="s">
        <v>692</v>
      </c>
    </row>
    <row r="207" spans="1:14" s="3" customFormat="1" ht="12.75" customHeight="1" x14ac:dyDescent="0.2">
      <c r="A207" s="50" t="s">
        <v>632</v>
      </c>
      <c r="B207" s="81" t="s">
        <v>633</v>
      </c>
      <c r="C207" s="82"/>
      <c r="D207" s="82"/>
      <c r="E207" s="82"/>
      <c r="F207" s="82"/>
      <c r="G207" s="82"/>
      <c r="H207" s="83"/>
      <c r="I207" s="30" t="s">
        <v>19</v>
      </c>
      <c r="J207" s="58" t="s">
        <v>692</v>
      </c>
      <c r="K207" s="58" t="s">
        <v>692</v>
      </c>
      <c r="L207" s="64">
        <v>0</v>
      </c>
      <c r="M207" s="57">
        <v>0</v>
      </c>
      <c r="N207" s="38" t="s">
        <v>692</v>
      </c>
    </row>
    <row r="208" spans="1:14" s="3" customFormat="1" ht="12.75" customHeight="1" x14ac:dyDescent="0.2">
      <c r="A208" s="50" t="s">
        <v>634</v>
      </c>
      <c r="B208" s="84" t="s">
        <v>635</v>
      </c>
      <c r="C208" s="85"/>
      <c r="D208" s="85"/>
      <c r="E208" s="85"/>
      <c r="F208" s="85"/>
      <c r="G208" s="85"/>
      <c r="H208" s="86"/>
      <c r="I208" s="30" t="s">
        <v>19</v>
      </c>
      <c r="J208" s="62" t="s">
        <v>692</v>
      </c>
      <c r="K208" s="231" t="s">
        <v>692</v>
      </c>
      <c r="L208" s="232">
        <v>0</v>
      </c>
      <c r="M208" s="57">
        <v>0</v>
      </c>
      <c r="N208" s="38" t="s">
        <v>692</v>
      </c>
    </row>
    <row r="209" spans="1:15" s="3" customFormat="1" ht="12.75" customHeight="1" x14ac:dyDescent="0.2">
      <c r="A209" s="50" t="s">
        <v>636</v>
      </c>
      <c r="B209" s="81" t="s">
        <v>637</v>
      </c>
      <c r="C209" s="82"/>
      <c r="D209" s="82"/>
      <c r="E209" s="82"/>
      <c r="F209" s="82"/>
      <c r="G209" s="82"/>
      <c r="H209" s="83"/>
      <c r="I209" s="30" t="s">
        <v>19</v>
      </c>
      <c r="J209" s="62" t="s">
        <v>692</v>
      </c>
      <c r="K209" s="231" t="s">
        <v>692</v>
      </c>
      <c r="L209" s="232">
        <v>0</v>
      </c>
      <c r="M209" s="57">
        <v>0</v>
      </c>
      <c r="N209" s="38" t="s">
        <v>692</v>
      </c>
    </row>
    <row r="210" spans="1:15" s="3" customFormat="1" ht="12.75" customHeight="1" x14ac:dyDescent="0.2">
      <c r="A210" s="50" t="s">
        <v>638</v>
      </c>
      <c r="B210" s="78" t="s">
        <v>639</v>
      </c>
      <c r="C210" s="79"/>
      <c r="D210" s="79"/>
      <c r="E210" s="79"/>
      <c r="F210" s="79"/>
      <c r="G210" s="79"/>
      <c r="H210" s="80"/>
      <c r="I210" s="30" t="s">
        <v>19</v>
      </c>
      <c r="J210" s="62" t="s">
        <v>692</v>
      </c>
      <c r="K210" s="231" t="s">
        <v>692</v>
      </c>
      <c r="L210" s="232">
        <v>0</v>
      </c>
      <c r="M210" s="57">
        <v>0</v>
      </c>
      <c r="N210" s="38" t="s">
        <v>692</v>
      </c>
    </row>
    <row r="211" spans="1:15" s="3" customFormat="1" ht="12.75" customHeight="1" x14ac:dyDescent="0.2">
      <c r="A211" s="50" t="s">
        <v>640</v>
      </c>
      <c r="B211" s="78" t="s">
        <v>641</v>
      </c>
      <c r="C211" s="79"/>
      <c r="D211" s="79"/>
      <c r="E211" s="79"/>
      <c r="F211" s="79"/>
      <c r="G211" s="79"/>
      <c r="H211" s="80"/>
      <c r="I211" s="30" t="s">
        <v>19</v>
      </c>
      <c r="J211" s="62" t="s">
        <v>692</v>
      </c>
      <c r="K211" s="231" t="s">
        <v>692</v>
      </c>
      <c r="L211" s="232">
        <v>0</v>
      </c>
      <c r="M211" s="57">
        <v>0</v>
      </c>
      <c r="N211" s="38" t="s">
        <v>692</v>
      </c>
    </row>
    <row r="212" spans="1:15" s="3" customFormat="1" ht="12.75" customHeight="1" x14ac:dyDescent="0.2">
      <c r="A212" s="50" t="s">
        <v>642</v>
      </c>
      <c r="B212" s="78" t="s">
        <v>643</v>
      </c>
      <c r="C212" s="79"/>
      <c r="D212" s="79"/>
      <c r="E212" s="79"/>
      <c r="F212" s="79"/>
      <c r="G212" s="79"/>
      <c r="H212" s="80"/>
      <c r="I212" s="30" t="s">
        <v>19</v>
      </c>
      <c r="J212" s="58" t="s">
        <v>692</v>
      </c>
      <c r="K212" s="231" t="s">
        <v>692</v>
      </c>
      <c r="L212" s="232">
        <v>0</v>
      </c>
      <c r="M212" s="57">
        <v>0</v>
      </c>
      <c r="N212" s="38" t="s">
        <v>692</v>
      </c>
    </row>
    <row r="213" spans="1:15" s="3" customFormat="1" ht="12.75" customHeight="1" x14ac:dyDescent="0.2">
      <c r="A213" s="50" t="s">
        <v>644</v>
      </c>
      <c r="B213" s="78" t="s">
        <v>645</v>
      </c>
      <c r="C213" s="79"/>
      <c r="D213" s="79"/>
      <c r="E213" s="79"/>
      <c r="F213" s="79"/>
      <c r="G213" s="79"/>
      <c r="H213" s="80"/>
      <c r="I213" s="30" t="s">
        <v>19</v>
      </c>
      <c r="J213" s="58" t="s">
        <v>692</v>
      </c>
      <c r="K213" s="231" t="s">
        <v>692</v>
      </c>
      <c r="L213" s="232">
        <v>0</v>
      </c>
      <c r="M213" s="57">
        <v>0</v>
      </c>
      <c r="N213" s="38" t="s">
        <v>692</v>
      </c>
      <c r="O213" s="3" t="s">
        <v>697</v>
      </c>
    </row>
    <row r="214" spans="1:15" s="3" customFormat="1" ht="12.75" customHeight="1" x14ac:dyDescent="0.2">
      <c r="A214" s="50" t="s">
        <v>646</v>
      </c>
      <c r="B214" s="78" t="s">
        <v>647</v>
      </c>
      <c r="C214" s="79"/>
      <c r="D214" s="79"/>
      <c r="E214" s="79"/>
      <c r="F214" s="79"/>
      <c r="G214" s="79"/>
      <c r="H214" s="80"/>
      <c r="I214" s="30" t="s">
        <v>19</v>
      </c>
      <c r="J214" s="58" t="s">
        <v>692</v>
      </c>
      <c r="K214" s="58" t="s">
        <v>692</v>
      </c>
      <c r="L214" s="64">
        <v>0</v>
      </c>
      <c r="M214" s="57">
        <v>0</v>
      </c>
      <c r="N214" s="38" t="s">
        <v>692</v>
      </c>
    </row>
    <row r="215" spans="1:15" s="3" customFormat="1" ht="12.75" customHeight="1" x14ac:dyDescent="0.2">
      <c r="A215" s="50" t="s">
        <v>648</v>
      </c>
      <c r="B215" s="78" t="s">
        <v>649</v>
      </c>
      <c r="C215" s="79"/>
      <c r="D215" s="79"/>
      <c r="E215" s="79"/>
      <c r="F215" s="79"/>
      <c r="G215" s="79"/>
      <c r="H215" s="80"/>
      <c r="I215" s="30" t="s">
        <v>19</v>
      </c>
      <c r="J215" s="58" t="s">
        <v>692</v>
      </c>
      <c r="K215" s="58" t="s">
        <v>692</v>
      </c>
      <c r="L215" s="64">
        <v>0</v>
      </c>
      <c r="M215" s="57">
        <v>0</v>
      </c>
      <c r="N215" s="38" t="s">
        <v>692</v>
      </c>
    </row>
    <row r="216" spans="1:15" s="3" customFormat="1" ht="12.75" customHeight="1" x14ac:dyDescent="0.2">
      <c r="A216" s="50" t="s">
        <v>650</v>
      </c>
      <c r="B216" s="81" t="s">
        <v>651</v>
      </c>
      <c r="C216" s="82"/>
      <c r="D216" s="82"/>
      <c r="E216" s="82"/>
      <c r="F216" s="82"/>
      <c r="G216" s="82"/>
      <c r="H216" s="83"/>
      <c r="I216" s="30" t="s">
        <v>19</v>
      </c>
      <c r="J216" s="58" t="s">
        <v>692</v>
      </c>
      <c r="K216" s="58" t="s">
        <v>692</v>
      </c>
      <c r="L216" s="64">
        <v>0</v>
      </c>
      <c r="M216" s="57">
        <v>0</v>
      </c>
      <c r="N216" s="38" t="s">
        <v>692</v>
      </c>
    </row>
    <row r="217" spans="1:15" s="3" customFormat="1" ht="12.75" customHeight="1" x14ac:dyDescent="0.2">
      <c r="A217" s="50" t="s">
        <v>652</v>
      </c>
      <c r="B217" s="81" t="s">
        <v>653</v>
      </c>
      <c r="C217" s="82"/>
      <c r="D217" s="82"/>
      <c r="E217" s="82"/>
      <c r="F217" s="82"/>
      <c r="G217" s="82"/>
      <c r="H217" s="83"/>
      <c r="I217" s="30" t="s">
        <v>19</v>
      </c>
      <c r="J217" s="58" t="s">
        <v>692</v>
      </c>
      <c r="K217" s="58" t="s">
        <v>692</v>
      </c>
      <c r="L217" s="64">
        <v>0</v>
      </c>
      <c r="M217" s="57">
        <v>0</v>
      </c>
      <c r="N217" s="38" t="s">
        <v>692</v>
      </c>
    </row>
    <row r="218" spans="1:15" s="3" customFormat="1" ht="12.75" customHeight="1" x14ac:dyDescent="0.2">
      <c r="A218" s="50" t="s">
        <v>654</v>
      </c>
      <c r="B218" s="81" t="s">
        <v>110</v>
      </c>
      <c r="C218" s="82"/>
      <c r="D218" s="82"/>
      <c r="E218" s="82"/>
      <c r="F218" s="82"/>
      <c r="G218" s="82"/>
      <c r="H218" s="83"/>
      <c r="I218" s="30" t="s">
        <v>242</v>
      </c>
      <c r="J218" s="58" t="s">
        <v>692</v>
      </c>
      <c r="K218" s="58" t="s">
        <v>692</v>
      </c>
      <c r="L218" s="64">
        <v>0</v>
      </c>
      <c r="M218" s="57">
        <v>0</v>
      </c>
      <c r="N218" s="38" t="s">
        <v>692</v>
      </c>
    </row>
    <row r="219" spans="1:15" s="3" customFormat="1" ht="12.75" customHeight="1" x14ac:dyDescent="0.2">
      <c r="A219" s="50" t="s">
        <v>655</v>
      </c>
      <c r="B219" s="81" t="s">
        <v>656</v>
      </c>
      <c r="C219" s="82"/>
      <c r="D219" s="82"/>
      <c r="E219" s="82"/>
      <c r="F219" s="82"/>
      <c r="G219" s="82"/>
      <c r="H219" s="83"/>
      <c r="I219" s="30" t="s">
        <v>19</v>
      </c>
      <c r="J219" s="58" t="s">
        <v>692</v>
      </c>
      <c r="K219" s="58" t="s">
        <v>692</v>
      </c>
      <c r="L219" s="64">
        <v>0</v>
      </c>
      <c r="M219" s="57">
        <v>0</v>
      </c>
      <c r="N219" s="38" t="s">
        <v>692</v>
      </c>
    </row>
    <row r="220" spans="1:15" s="3" customFormat="1" ht="12.75" customHeight="1" x14ac:dyDescent="0.2">
      <c r="A220" s="50" t="s">
        <v>657</v>
      </c>
      <c r="B220" s="84" t="s">
        <v>658</v>
      </c>
      <c r="C220" s="85"/>
      <c r="D220" s="85"/>
      <c r="E220" s="85"/>
      <c r="F220" s="85"/>
      <c r="G220" s="85"/>
      <c r="H220" s="86"/>
      <c r="I220" s="30" t="s">
        <v>19</v>
      </c>
      <c r="J220" s="58" t="s">
        <v>692</v>
      </c>
      <c r="K220" s="231" t="s">
        <v>692</v>
      </c>
      <c r="L220" s="232">
        <v>0</v>
      </c>
      <c r="M220" s="57">
        <v>0</v>
      </c>
      <c r="N220" s="38" t="s">
        <v>692</v>
      </c>
    </row>
    <row r="221" spans="1:15" s="3" customFormat="1" ht="12.75" customHeight="1" x14ac:dyDescent="0.2">
      <c r="A221" s="50" t="s">
        <v>659</v>
      </c>
      <c r="B221" s="81" t="s">
        <v>660</v>
      </c>
      <c r="C221" s="82"/>
      <c r="D221" s="82"/>
      <c r="E221" s="82"/>
      <c r="F221" s="82"/>
      <c r="G221" s="82"/>
      <c r="H221" s="83"/>
      <c r="I221" s="30" t="s">
        <v>19</v>
      </c>
      <c r="J221" s="58" t="s">
        <v>692</v>
      </c>
      <c r="K221" s="231" t="s">
        <v>692</v>
      </c>
      <c r="L221" s="232">
        <v>0</v>
      </c>
      <c r="M221" s="57">
        <v>0</v>
      </c>
      <c r="N221" s="38" t="s">
        <v>692</v>
      </c>
    </row>
    <row r="222" spans="1:15" s="3" customFormat="1" ht="12.75" customHeight="1" x14ac:dyDescent="0.2">
      <c r="A222" s="50" t="s">
        <v>661</v>
      </c>
      <c r="B222" s="81" t="s">
        <v>662</v>
      </c>
      <c r="C222" s="82"/>
      <c r="D222" s="82"/>
      <c r="E222" s="82"/>
      <c r="F222" s="82"/>
      <c r="G222" s="82"/>
      <c r="H222" s="83"/>
      <c r="I222" s="30" t="s">
        <v>19</v>
      </c>
      <c r="J222" s="58" t="s">
        <v>692</v>
      </c>
      <c r="K222" s="58" t="s">
        <v>692</v>
      </c>
      <c r="L222" s="64">
        <v>0</v>
      </c>
      <c r="M222" s="57">
        <v>0</v>
      </c>
      <c r="N222" s="38" t="s">
        <v>692</v>
      </c>
    </row>
    <row r="223" spans="1:15" s="3" customFormat="1" ht="12.75" customHeight="1" x14ac:dyDescent="0.2">
      <c r="A223" s="50" t="s">
        <v>663</v>
      </c>
      <c r="B223" s="78" t="s">
        <v>664</v>
      </c>
      <c r="C223" s="79"/>
      <c r="D223" s="79"/>
      <c r="E223" s="79"/>
      <c r="F223" s="79"/>
      <c r="G223" s="79"/>
      <c r="H223" s="80"/>
      <c r="I223" s="30" t="s">
        <v>19</v>
      </c>
      <c r="J223" s="58" t="s">
        <v>692</v>
      </c>
      <c r="K223" s="58" t="s">
        <v>692</v>
      </c>
      <c r="L223" s="64">
        <v>0</v>
      </c>
      <c r="M223" s="57">
        <v>0</v>
      </c>
      <c r="N223" s="38" t="s">
        <v>692</v>
      </c>
    </row>
    <row r="224" spans="1:15" s="3" customFormat="1" ht="12.75" customHeight="1" x14ac:dyDescent="0.2">
      <c r="A224" s="50" t="s">
        <v>665</v>
      </c>
      <c r="B224" s="78" t="s">
        <v>666</v>
      </c>
      <c r="C224" s="79"/>
      <c r="D224" s="79"/>
      <c r="E224" s="79"/>
      <c r="F224" s="79"/>
      <c r="G224" s="79"/>
      <c r="H224" s="80"/>
      <c r="I224" s="30" t="s">
        <v>19</v>
      </c>
      <c r="J224" s="58" t="s">
        <v>692</v>
      </c>
      <c r="K224" s="58" t="s">
        <v>692</v>
      </c>
      <c r="L224" s="64">
        <v>0</v>
      </c>
      <c r="M224" s="57">
        <v>0</v>
      </c>
      <c r="N224" s="38" t="s">
        <v>692</v>
      </c>
    </row>
    <row r="225" spans="1:14" s="3" customFormat="1" ht="12.75" customHeight="1" x14ac:dyDescent="0.2">
      <c r="A225" s="50" t="s">
        <v>667</v>
      </c>
      <c r="B225" s="78" t="s">
        <v>214</v>
      </c>
      <c r="C225" s="79"/>
      <c r="D225" s="79"/>
      <c r="E225" s="79"/>
      <c r="F225" s="79"/>
      <c r="G225" s="79"/>
      <c r="H225" s="80"/>
      <c r="I225" s="30" t="s">
        <v>19</v>
      </c>
      <c r="J225" s="58" t="s">
        <v>692</v>
      </c>
      <c r="K225" s="58" t="s">
        <v>692</v>
      </c>
      <c r="L225" s="64">
        <v>0</v>
      </c>
      <c r="M225" s="57">
        <v>0</v>
      </c>
      <c r="N225" s="38" t="s">
        <v>692</v>
      </c>
    </row>
    <row r="226" spans="1:14" s="3" customFormat="1" ht="12.75" customHeight="1" x14ac:dyDescent="0.2">
      <c r="A226" s="50" t="s">
        <v>668</v>
      </c>
      <c r="B226" s="81" t="s">
        <v>669</v>
      </c>
      <c r="C226" s="82"/>
      <c r="D226" s="82"/>
      <c r="E226" s="82"/>
      <c r="F226" s="82"/>
      <c r="G226" s="82"/>
      <c r="H226" s="83"/>
      <c r="I226" s="30" t="s">
        <v>19</v>
      </c>
      <c r="J226" s="58" t="s">
        <v>692</v>
      </c>
      <c r="K226" s="58" t="s">
        <v>692</v>
      </c>
      <c r="L226" s="64">
        <v>0</v>
      </c>
      <c r="M226" s="57">
        <v>0</v>
      </c>
      <c r="N226" s="38" t="s">
        <v>692</v>
      </c>
    </row>
    <row r="227" spans="1:14" s="3" customFormat="1" ht="18.75" customHeight="1" x14ac:dyDescent="0.2">
      <c r="A227" s="50" t="s">
        <v>670</v>
      </c>
      <c r="B227" s="81" t="s">
        <v>671</v>
      </c>
      <c r="C227" s="82"/>
      <c r="D227" s="82"/>
      <c r="E227" s="82"/>
      <c r="F227" s="82"/>
      <c r="G227" s="82"/>
      <c r="H227" s="83"/>
      <c r="I227" s="30" t="s">
        <v>19</v>
      </c>
      <c r="J227" s="58" t="s">
        <v>692</v>
      </c>
      <c r="K227" s="58" t="s">
        <v>692</v>
      </c>
      <c r="L227" s="64">
        <v>0</v>
      </c>
      <c r="M227" s="57">
        <v>0</v>
      </c>
      <c r="N227" s="38" t="s">
        <v>692</v>
      </c>
    </row>
    <row r="228" spans="1:14" s="3" customFormat="1" ht="11.25" customHeight="1" x14ac:dyDescent="0.2">
      <c r="A228" s="50" t="s">
        <v>672</v>
      </c>
      <c r="B228" s="78" t="s">
        <v>673</v>
      </c>
      <c r="C228" s="79"/>
      <c r="D228" s="79"/>
      <c r="E228" s="79"/>
      <c r="F228" s="79"/>
      <c r="G228" s="79"/>
      <c r="H228" s="80"/>
      <c r="I228" s="30" t="s">
        <v>19</v>
      </c>
      <c r="J228" s="58" t="s">
        <v>692</v>
      </c>
      <c r="K228" s="58" t="s">
        <v>692</v>
      </c>
      <c r="L228" s="64">
        <v>0</v>
      </c>
      <c r="M228" s="57">
        <v>0</v>
      </c>
      <c r="N228" s="38" t="s">
        <v>692</v>
      </c>
    </row>
    <row r="229" spans="1:14" s="3" customFormat="1" ht="12.75" customHeight="1" x14ac:dyDescent="0.2">
      <c r="A229" s="50" t="s">
        <v>674</v>
      </c>
      <c r="B229" s="78" t="s">
        <v>687</v>
      </c>
      <c r="C229" s="79"/>
      <c r="D229" s="79"/>
      <c r="E229" s="79"/>
      <c r="F229" s="79"/>
      <c r="G229" s="79"/>
      <c r="H229" s="80"/>
      <c r="I229" s="30" t="s">
        <v>19</v>
      </c>
      <c r="J229" s="58" t="s">
        <v>692</v>
      </c>
      <c r="K229" s="58" t="s">
        <v>692</v>
      </c>
      <c r="L229" s="64">
        <v>0</v>
      </c>
      <c r="M229" s="57">
        <v>0</v>
      </c>
      <c r="N229" s="38" t="s">
        <v>692</v>
      </c>
    </row>
    <row r="230" spans="1:14" s="3" customFormat="1" ht="12.75" customHeight="1" x14ac:dyDescent="0.2">
      <c r="A230" s="50" t="s">
        <v>675</v>
      </c>
      <c r="B230" s="81" t="s">
        <v>676</v>
      </c>
      <c r="C230" s="82"/>
      <c r="D230" s="82"/>
      <c r="E230" s="82"/>
      <c r="F230" s="82"/>
      <c r="G230" s="82"/>
      <c r="H230" s="83"/>
      <c r="I230" s="30" t="s">
        <v>19</v>
      </c>
      <c r="J230" s="58" t="s">
        <v>692</v>
      </c>
      <c r="K230" s="58" t="s">
        <v>692</v>
      </c>
      <c r="L230" s="64">
        <v>0</v>
      </c>
      <c r="M230" s="57">
        <v>0</v>
      </c>
      <c r="N230" s="38" t="s">
        <v>692</v>
      </c>
    </row>
    <row r="231" spans="1:14" s="3" customFormat="1" ht="12.75" customHeight="1" x14ac:dyDescent="0.2">
      <c r="A231" s="50" t="s">
        <v>677</v>
      </c>
      <c r="B231" s="81" t="s">
        <v>678</v>
      </c>
      <c r="C231" s="82"/>
      <c r="D231" s="82"/>
      <c r="E231" s="82"/>
      <c r="F231" s="82"/>
      <c r="G231" s="82"/>
      <c r="H231" s="83"/>
      <c r="I231" s="30" t="s">
        <v>19</v>
      </c>
      <c r="J231" s="58" t="s">
        <v>692</v>
      </c>
      <c r="K231" s="58" t="s">
        <v>692</v>
      </c>
      <c r="L231" s="64">
        <v>0</v>
      </c>
      <c r="M231" s="57">
        <v>0</v>
      </c>
      <c r="N231" s="38" t="s">
        <v>692</v>
      </c>
    </row>
    <row r="232" spans="1:14" s="3" customFormat="1" ht="12.75" customHeight="1" x14ac:dyDescent="0.2">
      <c r="A232" s="50" t="s">
        <v>679</v>
      </c>
      <c r="B232" s="81" t="s">
        <v>680</v>
      </c>
      <c r="C232" s="82"/>
      <c r="D232" s="82"/>
      <c r="E232" s="82"/>
      <c r="F232" s="82"/>
      <c r="G232" s="82"/>
      <c r="H232" s="83"/>
      <c r="I232" s="30" t="s">
        <v>19</v>
      </c>
      <c r="J232" s="58" t="s">
        <v>692</v>
      </c>
      <c r="K232" s="58" t="s">
        <v>692</v>
      </c>
      <c r="L232" s="64">
        <v>0</v>
      </c>
      <c r="M232" s="57">
        <v>0</v>
      </c>
      <c r="N232" s="38" t="s">
        <v>692</v>
      </c>
    </row>
    <row r="233" spans="1:14" s="3" customFormat="1" ht="12.75" customHeight="1" x14ac:dyDescent="0.2">
      <c r="A233" s="50" t="s">
        <v>681</v>
      </c>
      <c r="B233" s="84" t="s">
        <v>682</v>
      </c>
      <c r="C233" s="85"/>
      <c r="D233" s="85"/>
      <c r="E233" s="85"/>
      <c r="F233" s="85"/>
      <c r="G233" s="85"/>
      <c r="H233" s="86"/>
      <c r="I233" s="30" t="s">
        <v>19</v>
      </c>
      <c r="J233" s="58" t="s">
        <v>692</v>
      </c>
      <c r="K233" s="58" t="s">
        <v>692</v>
      </c>
      <c r="L233" s="64">
        <v>0</v>
      </c>
      <c r="M233" s="57">
        <v>0</v>
      </c>
      <c r="N233" s="38" t="s">
        <v>692</v>
      </c>
    </row>
    <row r="234" spans="1:14" s="3" customFormat="1" ht="12.75" customHeight="1" x14ac:dyDescent="0.2">
      <c r="A234" s="50" t="s">
        <v>683</v>
      </c>
      <c r="B234" s="81" t="s">
        <v>684</v>
      </c>
      <c r="C234" s="82"/>
      <c r="D234" s="82"/>
      <c r="E234" s="82"/>
      <c r="F234" s="82"/>
      <c r="G234" s="82"/>
      <c r="H234" s="83"/>
      <c r="I234" s="30" t="s">
        <v>19</v>
      </c>
      <c r="J234" s="58" t="s">
        <v>692</v>
      </c>
      <c r="K234" s="58" t="s">
        <v>692</v>
      </c>
      <c r="L234" s="64">
        <v>0</v>
      </c>
      <c r="M234" s="57">
        <v>0</v>
      </c>
      <c r="N234" s="38" t="s">
        <v>692</v>
      </c>
    </row>
    <row r="235" spans="1:14" s="3" customFormat="1" ht="12.75" customHeight="1" x14ac:dyDescent="0.2">
      <c r="A235" s="50" t="s">
        <v>685</v>
      </c>
      <c r="B235" s="78" t="s">
        <v>664</v>
      </c>
      <c r="C235" s="79"/>
      <c r="D235" s="79"/>
      <c r="E235" s="79"/>
      <c r="F235" s="79"/>
      <c r="G235" s="79"/>
      <c r="H235" s="80"/>
      <c r="I235" s="30" t="s">
        <v>19</v>
      </c>
      <c r="J235" s="58" t="s">
        <v>692</v>
      </c>
      <c r="K235" s="58" t="s">
        <v>692</v>
      </c>
      <c r="L235" s="64">
        <v>0</v>
      </c>
      <c r="M235" s="57">
        <v>0</v>
      </c>
      <c r="N235" s="38" t="s">
        <v>692</v>
      </c>
    </row>
    <row r="236" spans="1:14" s="3" customFormat="1" ht="12.75" customHeight="1" x14ac:dyDescent="0.2">
      <c r="A236" s="50" t="s">
        <v>686</v>
      </c>
      <c r="B236" s="78" t="s">
        <v>666</v>
      </c>
      <c r="C236" s="79"/>
      <c r="D236" s="79"/>
      <c r="E236" s="79"/>
      <c r="F236" s="79"/>
      <c r="G236" s="79"/>
      <c r="H236" s="80"/>
      <c r="I236" s="30" t="s">
        <v>19</v>
      </c>
      <c r="J236" s="58" t="s">
        <v>692</v>
      </c>
      <c r="K236" s="58" t="s">
        <v>692</v>
      </c>
      <c r="L236" s="64">
        <v>0</v>
      </c>
      <c r="M236" s="57">
        <v>0</v>
      </c>
      <c r="N236" s="38" t="s">
        <v>692</v>
      </c>
    </row>
    <row r="237" spans="1:14" s="3" customFormat="1" ht="12.75" customHeight="1" x14ac:dyDescent="0.2">
      <c r="A237" s="50" t="s">
        <v>213</v>
      </c>
      <c r="B237" s="78" t="s">
        <v>214</v>
      </c>
      <c r="C237" s="79"/>
      <c r="D237" s="79"/>
      <c r="E237" s="79"/>
      <c r="F237" s="79"/>
      <c r="G237" s="79"/>
      <c r="H237" s="80"/>
      <c r="I237" s="30" t="s">
        <v>19</v>
      </c>
      <c r="J237" s="58" t="s">
        <v>692</v>
      </c>
      <c r="K237" s="58" t="s">
        <v>692</v>
      </c>
      <c r="L237" s="64">
        <v>0</v>
      </c>
      <c r="M237" s="57">
        <v>0</v>
      </c>
      <c r="N237" s="38" t="s">
        <v>692</v>
      </c>
    </row>
    <row r="238" spans="1:14" s="3" customFormat="1" ht="12.75" customHeight="1" x14ac:dyDescent="0.2">
      <c r="A238" s="50" t="s">
        <v>215</v>
      </c>
      <c r="B238" s="81" t="s">
        <v>216</v>
      </c>
      <c r="C238" s="82"/>
      <c r="D238" s="82"/>
      <c r="E238" s="82"/>
      <c r="F238" s="82"/>
      <c r="G238" s="82"/>
      <c r="H238" s="83"/>
      <c r="I238" s="30" t="s">
        <v>19</v>
      </c>
      <c r="J238" s="58" t="s">
        <v>692</v>
      </c>
      <c r="K238" s="58" t="s">
        <v>692</v>
      </c>
      <c r="L238" s="64">
        <v>0</v>
      </c>
      <c r="M238" s="57">
        <v>0</v>
      </c>
      <c r="N238" s="38" t="s">
        <v>692</v>
      </c>
    </row>
    <row r="239" spans="1:14" s="3" customFormat="1" ht="12.75" customHeight="1" x14ac:dyDescent="0.2">
      <c r="A239" s="50" t="s">
        <v>217</v>
      </c>
      <c r="B239" s="81" t="s">
        <v>218</v>
      </c>
      <c r="C239" s="82"/>
      <c r="D239" s="82"/>
      <c r="E239" s="82"/>
      <c r="F239" s="82"/>
      <c r="G239" s="82"/>
      <c r="H239" s="83"/>
      <c r="I239" s="30" t="s">
        <v>19</v>
      </c>
      <c r="J239" s="58" t="s">
        <v>692</v>
      </c>
      <c r="K239" s="58" t="s">
        <v>692</v>
      </c>
      <c r="L239" s="64">
        <v>0</v>
      </c>
      <c r="M239" s="57">
        <v>0</v>
      </c>
      <c r="N239" s="38" t="s">
        <v>692</v>
      </c>
    </row>
    <row r="240" spans="1:14" s="3" customFormat="1" ht="26.25" customHeight="1" x14ac:dyDescent="0.2">
      <c r="A240" s="50" t="s">
        <v>219</v>
      </c>
      <c r="B240" s="87" t="s">
        <v>220</v>
      </c>
      <c r="C240" s="88"/>
      <c r="D240" s="88"/>
      <c r="E240" s="88"/>
      <c r="F240" s="88"/>
      <c r="G240" s="88"/>
      <c r="H240" s="89"/>
      <c r="I240" s="30" t="s">
        <v>19</v>
      </c>
      <c r="J240" s="246">
        <f>J165-J183</f>
        <v>180</v>
      </c>
      <c r="K240" s="246">
        <f>K165-K183</f>
        <v>23.117000000000004</v>
      </c>
      <c r="L240" s="241">
        <f>K240-J240</f>
        <v>-156.88299999999998</v>
      </c>
      <c r="M240" s="57">
        <f>L240/J240*100</f>
        <v>-87.157222222222202</v>
      </c>
      <c r="N240" s="38" t="s">
        <v>692</v>
      </c>
    </row>
    <row r="241" spans="1:14" s="3" customFormat="1" ht="24" customHeight="1" x14ac:dyDescent="0.2">
      <c r="A241" s="50" t="s">
        <v>221</v>
      </c>
      <c r="B241" s="87" t="s">
        <v>222</v>
      </c>
      <c r="C241" s="88"/>
      <c r="D241" s="88"/>
      <c r="E241" s="88"/>
      <c r="F241" s="88"/>
      <c r="G241" s="88"/>
      <c r="H241" s="89"/>
      <c r="I241" s="30" t="s">
        <v>19</v>
      </c>
      <c r="J241" s="76" t="s">
        <v>692</v>
      </c>
      <c r="K241" s="76" t="s">
        <v>692</v>
      </c>
      <c r="L241" s="64">
        <v>0</v>
      </c>
      <c r="M241" s="57">
        <v>0</v>
      </c>
      <c r="N241" s="38" t="s">
        <v>692</v>
      </c>
    </row>
    <row r="242" spans="1:14" s="3" customFormat="1" ht="12.75" customHeight="1" x14ac:dyDescent="0.2">
      <c r="A242" s="50" t="s">
        <v>223</v>
      </c>
      <c r="B242" s="81" t="s">
        <v>224</v>
      </c>
      <c r="C242" s="82"/>
      <c r="D242" s="82"/>
      <c r="E242" s="82"/>
      <c r="F242" s="82"/>
      <c r="G242" s="82"/>
      <c r="H242" s="83"/>
      <c r="I242" s="30" t="s">
        <v>19</v>
      </c>
      <c r="J242" s="76" t="s">
        <v>692</v>
      </c>
      <c r="K242" s="76" t="s">
        <v>692</v>
      </c>
      <c r="L242" s="64">
        <v>0</v>
      </c>
      <c r="M242" s="57">
        <v>0</v>
      </c>
      <c r="N242" s="38" t="s">
        <v>692</v>
      </c>
    </row>
    <row r="243" spans="1:14" s="3" customFormat="1" ht="12.75" customHeight="1" x14ac:dyDescent="0.2">
      <c r="A243" s="50" t="s">
        <v>225</v>
      </c>
      <c r="B243" s="81" t="s">
        <v>226</v>
      </c>
      <c r="C243" s="82"/>
      <c r="D243" s="82"/>
      <c r="E243" s="82"/>
      <c r="F243" s="82"/>
      <c r="G243" s="82"/>
      <c r="H243" s="83"/>
      <c r="I243" s="30" t="s">
        <v>19</v>
      </c>
      <c r="J243" s="76" t="s">
        <v>692</v>
      </c>
      <c r="K243" s="76" t="s">
        <v>692</v>
      </c>
      <c r="L243" s="64">
        <v>0</v>
      </c>
      <c r="M243" s="57">
        <v>0</v>
      </c>
      <c r="N243" s="38" t="s">
        <v>692</v>
      </c>
    </row>
    <row r="244" spans="1:14" s="3" customFormat="1" ht="12.75" customHeight="1" x14ac:dyDescent="0.2">
      <c r="A244" s="50" t="s">
        <v>227</v>
      </c>
      <c r="B244" s="87" t="s">
        <v>228</v>
      </c>
      <c r="C244" s="88"/>
      <c r="D244" s="88"/>
      <c r="E244" s="88"/>
      <c r="F244" s="88"/>
      <c r="G244" s="88"/>
      <c r="H244" s="89"/>
      <c r="I244" s="30" t="s">
        <v>19</v>
      </c>
      <c r="J244" s="76" t="s">
        <v>692</v>
      </c>
      <c r="K244" s="76" t="s">
        <v>692</v>
      </c>
      <c r="L244" s="64">
        <v>0</v>
      </c>
      <c r="M244" s="57">
        <v>0</v>
      </c>
      <c r="N244" s="38" t="s">
        <v>692</v>
      </c>
    </row>
    <row r="245" spans="1:14" s="3" customFormat="1" ht="12.75" customHeight="1" x14ac:dyDescent="0.2">
      <c r="A245" s="50" t="s">
        <v>229</v>
      </c>
      <c r="B245" s="81" t="s">
        <v>230</v>
      </c>
      <c r="C245" s="82"/>
      <c r="D245" s="82"/>
      <c r="E245" s="82"/>
      <c r="F245" s="82"/>
      <c r="G245" s="82"/>
      <c r="H245" s="83"/>
      <c r="I245" s="30" t="s">
        <v>19</v>
      </c>
      <c r="J245" s="76" t="s">
        <v>692</v>
      </c>
      <c r="K245" s="76" t="s">
        <v>692</v>
      </c>
      <c r="L245" s="64">
        <v>0</v>
      </c>
      <c r="M245" s="57">
        <v>0</v>
      </c>
      <c r="N245" s="38" t="s">
        <v>692</v>
      </c>
    </row>
    <row r="246" spans="1:14" s="3" customFormat="1" ht="12.75" customHeight="1" x14ac:dyDescent="0.2">
      <c r="A246" s="50" t="s">
        <v>231</v>
      </c>
      <c r="B246" s="81" t="s">
        <v>232</v>
      </c>
      <c r="C246" s="82"/>
      <c r="D246" s="82"/>
      <c r="E246" s="82"/>
      <c r="F246" s="82"/>
      <c r="G246" s="82"/>
      <c r="H246" s="83"/>
      <c r="I246" s="30" t="s">
        <v>19</v>
      </c>
      <c r="J246" s="76" t="s">
        <v>692</v>
      </c>
      <c r="K246" s="76" t="s">
        <v>692</v>
      </c>
      <c r="L246" s="64">
        <v>0</v>
      </c>
      <c r="M246" s="57">
        <v>0</v>
      </c>
      <c r="N246" s="38" t="s">
        <v>692</v>
      </c>
    </row>
    <row r="247" spans="1:14" s="3" customFormat="1" ht="12.75" customHeight="1" x14ac:dyDescent="0.2">
      <c r="A247" s="50" t="s">
        <v>233</v>
      </c>
      <c r="B247" s="84" t="s">
        <v>234</v>
      </c>
      <c r="C247" s="85"/>
      <c r="D247" s="85"/>
      <c r="E247" s="85"/>
      <c r="F247" s="85"/>
      <c r="G247" s="85"/>
      <c r="H247" s="86"/>
      <c r="I247" s="30" t="s">
        <v>19</v>
      </c>
      <c r="J247" s="76" t="s">
        <v>692</v>
      </c>
      <c r="K247" s="76" t="s">
        <v>692</v>
      </c>
      <c r="L247" s="64">
        <v>0</v>
      </c>
      <c r="M247" s="57">
        <v>0</v>
      </c>
      <c r="N247" s="38" t="s">
        <v>692</v>
      </c>
    </row>
    <row r="248" spans="1:14" s="3" customFormat="1" ht="12.75" customHeight="1" x14ac:dyDescent="0.2">
      <c r="A248" s="50" t="s">
        <v>235</v>
      </c>
      <c r="B248" s="84" t="s">
        <v>236</v>
      </c>
      <c r="C248" s="85"/>
      <c r="D248" s="85"/>
      <c r="E248" s="85"/>
      <c r="F248" s="85"/>
      <c r="G248" s="85"/>
      <c r="H248" s="86"/>
      <c r="I248" s="30" t="s">
        <v>19</v>
      </c>
      <c r="J248" s="246">
        <v>180</v>
      </c>
      <c r="K248" s="246">
        <v>23.117000000000001</v>
      </c>
      <c r="L248" s="241">
        <f t="shared" ref="L248:L250" si="12">K248-J248</f>
        <v>-156.88300000000001</v>
      </c>
      <c r="M248" s="57">
        <f>L248/J248*100</f>
        <v>-87.157222222222231</v>
      </c>
      <c r="N248" s="38" t="s">
        <v>692</v>
      </c>
    </row>
    <row r="249" spans="1:14" s="3" customFormat="1" ht="12" x14ac:dyDescent="0.2">
      <c r="A249" s="50" t="s">
        <v>237</v>
      </c>
      <c r="B249" s="84" t="s">
        <v>238</v>
      </c>
      <c r="C249" s="85"/>
      <c r="D249" s="85"/>
      <c r="E249" s="85"/>
      <c r="F249" s="85"/>
      <c r="G249" s="85"/>
      <c r="H249" s="86"/>
      <c r="I249" s="30" t="s">
        <v>19</v>
      </c>
      <c r="J249" s="239">
        <v>0</v>
      </c>
      <c r="K249" s="241">
        <v>4.3540000000000001</v>
      </c>
      <c r="L249" s="238">
        <v>4.3540000000000001</v>
      </c>
      <c r="M249" s="57">
        <v>0</v>
      </c>
      <c r="N249" s="38" t="s">
        <v>692</v>
      </c>
    </row>
    <row r="250" spans="1:14" s="3" customFormat="1" ht="14.25" customHeight="1" thickBot="1" x14ac:dyDescent="0.25">
      <c r="A250" s="51" t="s">
        <v>239</v>
      </c>
      <c r="B250" s="156" t="s">
        <v>240</v>
      </c>
      <c r="C250" s="157"/>
      <c r="D250" s="157"/>
      <c r="E250" s="157"/>
      <c r="F250" s="157"/>
      <c r="G250" s="157"/>
      <c r="H250" s="158"/>
      <c r="I250" s="52" t="s">
        <v>19</v>
      </c>
      <c r="J250" s="247">
        <v>0</v>
      </c>
      <c r="K250" s="244">
        <v>18.954999999999998</v>
      </c>
      <c r="L250" s="244">
        <v>18.954999999999998</v>
      </c>
      <c r="M250" s="69">
        <v>0</v>
      </c>
      <c r="N250" s="40" t="s">
        <v>692</v>
      </c>
    </row>
    <row r="251" spans="1:14" s="3" customFormat="1" ht="12" x14ac:dyDescent="0.2">
      <c r="A251" s="49" t="s">
        <v>241</v>
      </c>
      <c r="B251" s="108" t="s">
        <v>110</v>
      </c>
      <c r="C251" s="109"/>
      <c r="D251" s="109"/>
      <c r="E251" s="109"/>
      <c r="F251" s="109"/>
      <c r="G251" s="109"/>
      <c r="H251" s="110"/>
      <c r="I251" s="41" t="s">
        <v>242</v>
      </c>
      <c r="J251" s="61" t="s">
        <v>692</v>
      </c>
      <c r="K251" s="61" t="s">
        <v>692</v>
      </c>
      <c r="L251" s="68">
        <v>0</v>
      </c>
      <c r="M251" s="68">
        <v>0</v>
      </c>
      <c r="N251" s="37" t="s">
        <v>692</v>
      </c>
    </row>
    <row r="252" spans="1:14" s="3" customFormat="1" ht="12" x14ac:dyDescent="0.2">
      <c r="A252" s="50" t="s">
        <v>243</v>
      </c>
      <c r="B252" s="81" t="s">
        <v>244</v>
      </c>
      <c r="C252" s="82"/>
      <c r="D252" s="82"/>
      <c r="E252" s="82"/>
      <c r="F252" s="82"/>
      <c r="G252" s="82"/>
      <c r="H252" s="83"/>
      <c r="I252" s="30" t="s">
        <v>19</v>
      </c>
      <c r="J252" s="58" t="s">
        <v>692</v>
      </c>
      <c r="K252" s="58" t="s">
        <v>692</v>
      </c>
      <c r="L252" s="64">
        <v>0</v>
      </c>
      <c r="M252" s="57">
        <v>0</v>
      </c>
      <c r="N252" s="38" t="s">
        <v>692</v>
      </c>
    </row>
    <row r="253" spans="1:14" s="3" customFormat="1" ht="12" x14ac:dyDescent="0.2">
      <c r="A253" s="50" t="s">
        <v>245</v>
      </c>
      <c r="B253" s="78" t="s">
        <v>246</v>
      </c>
      <c r="C253" s="79"/>
      <c r="D253" s="79"/>
      <c r="E253" s="79"/>
      <c r="F253" s="79"/>
      <c r="G253" s="79"/>
      <c r="H253" s="80"/>
      <c r="I253" s="30" t="s">
        <v>19</v>
      </c>
      <c r="J253" s="58" t="s">
        <v>692</v>
      </c>
      <c r="K253" s="58" t="s">
        <v>692</v>
      </c>
      <c r="L253" s="64">
        <v>0</v>
      </c>
      <c r="M253" s="57">
        <v>0</v>
      </c>
      <c r="N253" s="38" t="s">
        <v>692</v>
      </c>
    </row>
    <row r="254" spans="1:14" s="3" customFormat="1" ht="12" x14ac:dyDescent="0.2">
      <c r="A254" s="50" t="s">
        <v>247</v>
      </c>
      <c r="B254" s="93" t="s">
        <v>248</v>
      </c>
      <c r="C254" s="94"/>
      <c r="D254" s="94"/>
      <c r="E254" s="94"/>
      <c r="F254" s="94"/>
      <c r="G254" s="94"/>
      <c r="H254" s="95"/>
      <c r="I254" s="30" t="s">
        <v>19</v>
      </c>
      <c r="J254" s="58" t="s">
        <v>692</v>
      </c>
      <c r="K254" s="58" t="s">
        <v>692</v>
      </c>
      <c r="L254" s="64">
        <v>0</v>
      </c>
      <c r="M254" s="57">
        <v>0</v>
      </c>
      <c r="N254" s="38" t="s">
        <v>692</v>
      </c>
    </row>
    <row r="255" spans="1:14" s="3" customFormat="1" ht="24" customHeight="1" x14ac:dyDescent="0.2">
      <c r="A255" s="50" t="s">
        <v>249</v>
      </c>
      <c r="B255" s="119" t="s">
        <v>23</v>
      </c>
      <c r="C255" s="120"/>
      <c r="D255" s="120"/>
      <c r="E255" s="120"/>
      <c r="F255" s="120"/>
      <c r="G255" s="120"/>
      <c r="H255" s="121"/>
      <c r="I255" s="30" t="s">
        <v>19</v>
      </c>
      <c r="J255" s="58" t="s">
        <v>692</v>
      </c>
      <c r="K255" s="58" t="s">
        <v>692</v>
      </c>
      <c r="L255" s="64">
        <v>0</v>
      </c>
      <c r="M255" s="57">
        <v>0</v>
      </c>
      <c r="N255" s="38" t="s">
        <v>692</v>
      </c>
    </row>
    <row r="256" spans="1:14" s="3" customFormat="1" ht="12" x14ac:dyDescent="0.2">
      <c r="A256" s="50" t="s">
        <v>250</v>
      </c>
      <c r="B256" s="122" t="s">
        <v>248</v>
      </c>
      <c r="C256" s="123"/>
      <c r="D256" s="123"/>
      <c r="E256" s="123"/>
      <c r="F256" s="123"/>
      <c r="G256" s="123"/>
      <c r="H256" s="124"/>
      <c r="I256" s="30" t="s">
        <v>19</v>
      </c>
      <c r="J256" s="58" t="s">
        <v>692</v>
      </c>
      <c r="K256" s="58" t="s">
        <v>692</v>
      </c>
      <c r="L256" s="64">
        <v>0</v>
      </c>
      <c r="M256" s="57">
        <v>0</v>
      </c>
      <c r="N256" s="38" t="s">
        <v>692</v>
      </c>
    </row>
    <row r="257" spans="1:14" s="3" customFormat="1" ht="24" customHeight="1" x14ac:dyDescent="0.2">
      <c r="A257" s="50" t="s">
        <v>251</v>
      </c>
      <c r="B257" s="119" t="s">
        <v>25</v>
      </c>
      <c r="C257" s="120"/>
      <c r="D257" s="120"/>
      <c r="E257" s="120"/>
      <c r="F257" s="120"/>
      <c r="G257" s="120"/>
      <c r="H257" s="121"/>
      <c r="I257" s="30" t="s">
        <v>19</v>
      </c>
      <c r="J257" s="58" t="s">
        <v>692</v>
      </c>
      <c r="K257" s="58" t="s">
        <v>692</v>
      </c>
      <c r="L257" s="64">
        <v>0</v>
      </c>
      <c r="M257" s="57">
        <v>0</v>
      </c>
      <c r="N257" s="38" t="s">
        <v>692</v>
      </c>
    </row>
    <row r="258" spans="1:14" s="3" customFormat="1" ht="12" x14ac:dyDescent="0.2">
      <c r="A258" s="50" t="s">
        <v>252</v>
      </c>
      <c r="B258" s="122" t="s">
        <v>248</v>
      </c>
      <c r="C258" s="123"/>
      <c r="D258" s="123"/>
      <c r="E258" s="123"/>
      <c r="F258" s="123"/>
      <c r="G258" s="123"/>
      <c r="H258" s="124"/>
      <c r="I258" s="30" t="s">
        <v>19</v>
      </c>
      <c r="J258" s="58" t="s">
        <v>692</v>
      </c>
      <c r="K258" s="58" t="s">
        <v>692</v>
      </c>
      <c r="L258" s="64">
        <v>0</v>
      </c>
      <c r="M258" s="57">
        <v>0</v>
      </c>
      <c r="N258" s="38" t="s">
        <v>692</v>
      </c>
    </row>
    <row r="259" spans="1:14" s="3" customFormat="1" ht="24" customHeight="1" x14ac:dyDescent="0.2">
      <c r="A259" s="50" t="s">
        <v>253</v>
      </c>
      <c r="B259" s="119" t="s">
        <v>27</v>
      </c>
      <c r="C259" s="120"/>
      <c r="D259" s="120"/>
      <c r="E259" s="120"/>
      <c r="F259" s="120"/>
      <c r="G259" s="120"/>
      <c r="H259" s="121"/>
      <c r="I259" s="30" t="s">
        <v>19</v>
      </c>
      <c r="J259" s="58" t="s">
        <v>692</v>
      </c>
      <c r="K259" s="58" t="s">
        <v>692</v>
      </c>
      <c r="L259" s="64">
        <v>0</v>
      </c>
      <c r="M259" s="57">
        <v>0</v>
      </c>
      <c r="N259" s="38" t="s">
        <v>692</v>
      </c>
    </row>
    <row r="260" spans="1:14" s="3" customFormat="1" ht="12" x14ac:dyDescent="0.2">
      <c r="A260" s="50" t="s">
        <v>254</v>
      </c>
      <c r="B260" s="122" t="s">
        <v>248</v>
      </c>
      <c r="C260" s="123"/>
      <c r="D260" s="123"/>
      <c r="E260" s="123"/>
      <c r="F260" s="123"/>
      <c r="G260" s="123"/>
      <c r="H260" s="124"/>
      <c r="I260" s="30" t="s">
        <v>19</v>
      </c>
      <c r="J260" s="58" t="s">
        <v>692</v>
      </c>
      <c r="K260" s="58" t="s">
        <v>692</v>
      </c>
      <c r="L260" s="64">
        <v>0</v>
      </c>
      <c r="M260" s="57">
        <v>0</v>
      </c>
      <c r="N260" s="38" t="s">
        <v>692</v>
      </c>
    </row>
    <row r="261" spans="1:14" s="3" customFormat="1" ht="12" x14ac:dyDescent="0.2">
      <c r="A261" s="50" t="s">
        <v>255</v>
      </c>
      <c r="B261" s="78" t="s">
        <v>256</v>
      </c>
      <c r="C261" s="79"/>
      <c r="D261" s="79"/>
      <c r="E261" s="79"/>
      <c r="F261" s="79"/>
      <c r="G261" s="79"/>
      <c r="H261" s="80"/>
      <c r="I261" s="30" t="s">
        <v>19</v>
      </c>
      <c r="J261" s="58" t="s">
        <v>692</v>
      </c>
      <c r="K261" s="58" t="s">
        <v>692</v>
      </c>
      <c r="L261" s="64">
        <v>0</v>
      </c>
      <c r="M261" s="57">
        <v>0</v>
      </c>
      <c r="N261" s="38" t="s">
        <v>692</v>
      </c>
    </row>
    <row r="262" spans="1:14" s="3" customFormat="1" ht="12" x14ac:dyDescent="0.2">
      <c r="A262" s="50" t="s">
        <v>257</v>
      </c>
      <c r="B262" s="93" t="s">
        <v>248</v>
      </c>
      <c r="C262" s="94"/>
      <c r="D262" s="94"/>
      <c r="E262" s="94"/>
      <c r="F262" s="94"/>
      <c r="G262" s="94"/>
      <c r="H262" s="95"/>
      <c r="I262" s="30" t="s">
        <v>19</v>
      </c>
      <c r="J262" s="58" t="s">
        <v>692</v>
      </c>
      <c r="K262" s="58" t="s">
        <v>692</v>
      </c>
      <c r="L262" s="64">
        <v>0</v>
      </c>
      <c r="M262" s="57">
        <v>0</v>
      </c>
      <c r="N262" s="38" t="s">
        <v>692</v>
      </c>
    </row>
    <row r="263" spans="1:14" s="3" customFormat="1" ht="12" x14ac:dyDescent="0.2">
      <c r="A263" s="50" t="s">
        <v>258</v>
      </c>
      <c r="B263" s="78" t="s">
        <v>259</v>
      </c>
      <c r="C263" s="79"/>
      <c r="D263" s="79"/>
      <c r="E263" s="79"/>
      <c r="F263" s="79"/>
      <c r="G263" s="79"/>
      <c r="H263" s="80"/>
      <c r="I263" s="30" t="s">
        <v>19</v>
      </c>
      <c r="J263" s="58" t="s">
        <v>692</v>
      </c>
      <c r="K263" s="58" t="s">
        <v>692</v>
      </c>
      <c r="L263" s="64">
        <v>0</v>
      </c>
      <c r="M263" s="57">
        <v>0</v>
      </c>
      <c r="N263" s="38" t="s">
        <v>692</v>
      </c>
    </row>
    <row r="264" spans="1:14" s="3" customFormat="1" ht="12" x14ac:dyDescent="0.2">
      <c r="A264" s="50" t="s">
        <v>260</v>
      </c>
      <c r="B264" s="93" t="s">
        <v>248</v>
      </c>
      <c r="C264" s="94"/>
      <c r="D264" s="94"/>
      <c r="E264" s="94"/>
      <c r="F264" s="94"/>
      <c r="G264" s="94"/>
      <c r="H264" s="95"/>
      <c r="I264" s="30" t="s">
        <v>19</v>
      </c>
      <c r="J264" s="58" t="s">
        <v>692</v>
      </c>
      <c r="K264" s="58" t="s">
        <v>692</v>
      </c>
      <c r="L264" s="64">
        <v>0</v>
      </c>
      <c r="M264" s="57">
        <v>0</v>
      </c>
      <c r="N264" s="38" t="s">
        <v>692</v>
      </c>
    </row>
    <row r="265" spans="1:14" s="3" customFormat="1" ht="12" x14ac:dyDescent="0.2">
      <c r="A265" s="50" t="s">
        <v>261</v>
      </c>
      <c r="B265" s="78" t="s">
        <v>262</v>
      </c>
      <c r="C265" s="79"/>
      <c r="D265" s="79"/>
      <c r="E265" s="79"/>
      <c r="F265" s="79"/>
      <c r="G265" s="79"/>
      <c r="H265" s="80"/>
      <c r="I265" s="30" t="s">
        <v>19</v>
      </c>
      <c r="J265" s="58" t="s">
        <v>692</v>
      </c>
      <c r="K265" s="58" t="s">
        <v>692</v>
      </c>
      <c r="L265" s="64">
        <v>0</v>
      </c>
      <c r="M265" s="57">
        <v>0</v>
      </c>
      <c r="N265" s="38" t="s">
        <v>692</v>
      </c>
    </row>
    <row r="266" spans="1:14" s="3" customFormat="1" ht="12" x14ac:dyDescent="0.2">
      <c r="A266" s="50" t="s">
        <v>263</v>
      </c>
      <c r="B266" s="93" t="s">
        <v>248</v>
      </c>
      <c r="C266" s="94"/>
      <c r="D266" s="94"/>
      <c r="E266" s="94"/>
      <c r="F266" s="94"/>
      <c r="G266" s="94"/>
      <c r="H266" s="95"/>
      <c r="I266" s="30" t="s">
        <v>19</v>
      </c>
      <c r="J266" s="58" t="s">
        <v>692</v>
      </c>
      <c r="K266" s="58" t="s">
        <v>692</v>
      </c>
      <c r="L266" s="64">
        <v>0</v>
      </c>
      <c r="M266" s="57">
        <v>0</v>
      </c>
      <c r="N266" s="38" t="s">
        <v>692</v>
      </c>
    </row>
    <row r="267" spans="1:14" s="3" customFormat="1" ht="12" x14ac:dyDescent="0.2">
      <c r="A267" s="50" t="s">
        <v>264</v>
      </c>
      <c r="B267" s="78" t="s">
        <v>265</v>
      </c>
      <c r="C267" s="79"/>
      <c r="D267" s="79"/>
      <c r="E267" s="79"/>
      <c r="F267" s="79"/>
      <c r="G267" s="79"/>
      <c r="H267" s="80"/>
      <c r="I267" s="30" t="s">
        <v>19</v>
      </c>
      <c r="J267" s="58" t="s">
        <v>692</v>
      </c>
      <c r="K267" s="58" t="s">
        <v>692</v>
      </c>
      <c r="L267" s="64">
        <v>0</v>
      </c>
      <c r="M267" s="57">
        <v>0</v>
      </c>
      <c r="N267" s="38" t="s">
        <v>692</v>
      </c>
    </row>
    <row r="268" spans="1:14" s="3" customFormat="1" ht="12" x14ac:dyDescent="0.2">
      <c r="A268" s="50" t="s">
        <v>266</v>
      </c>
      <c r="B268" s="93" t="s">
        <v>248</v>
      </c>
      <c r="C268" s="94"/>
      <c r="D268" s="94"/>
      <c r="E268" s="94"/>
      <c r="F268" s="94"/>
      <c r="G268" s="94"/>
      <c r="H268" s="95"/>
      <c r="I268" s="30" t="s">
        <v>19</v>
      </c>
      <c r="J268" s="58" t="s">
        <v>692</v>
      </c>
      <c r="K268" s="58" t="s">
        <v>692</v>
      </c>
      <c r="L268" s="64">
        <v>0</v>
      </c>
      <c r="M268" s="57">
        <v>0</v>
      </c>
      <c r="N268" s="38" t="s">
        <v>692</v>
      </c>
    </row>
    <row r="269" spans="1:14" s="3" customFormat="1" ht="12" x14ac:dyDescent="0.2">
      <c r="A269" s="50" t="s">
        <v>267</v>
      </c>
      <c r="B269" s="78" t="s">
        <v>268</v>
      </c>
      <c r="C269" s="79"/>
      <c r="D269" s="79"/>
      <c r="E269" s="79"/>
      <c r="F269" s="79"/>
      <c r="G269" s="79"/>
      <c r="H269" s="80"/>
      <c r="I269" s="30" t="s">
        <v>19</v>
      </c>
      <c r="J269" s="58" t="s">
        <v>692</v>
      </c>
      <c r="K269" s="58" t="s">
        <v>692</v>
      </c>
      <c r="L269" s="64">
        <v>0</v>
      </c>
      <c r="M269" s="57">
        <v>0</v>
      </c>
      <c r="N269" s="38" t="s">
        <v>692</v>
      </c>
    </row>
    <row r="270" spans="1:14" s="3" customFormat="1" ht="12" x14ac:dyDescent="0.2">
      <c r="A270" s="50" t="s">
        <v>269</v>
      </c>
      <c r="B270" s="93" t="s">
        <v>248</v>
      </c>
      <c r="C270" s="94"/>
      <c r="D270" s="94"/>
      <c r="E270" s="94"/>
      <c r="F270" s="94"/>
      <c r="G270" s="94"/>
      <c r="H270" s="95"/>
      <c r="I270" s="30" t="s">
        <v>19</v>
      </c>
      <c r="J270" s="58" t="s">
        <v>692</v>
      </c>
      <c r="K270" s="58" t="s">
        <v>692</v>
      </c>
      <c r="L270" s="64">
        <v>0</v>
      </c>
      <c r="M270" s="57">
        <v>0</v>
      </c>
      <c r="N270" s="38" t="s">
        <v>692</v>
      </c>
    </row>
    <row r="271" spans="1:14" s="3" customFormat="1" ht="12" x14ac:dyDescent="0.2">
      <c r="A271" s="50" t="s">
        <v>267</v>
      </c>
      <c r="B271" s="78" t="s">
        <v>270</v>
      </c>
      <c r="C271" s="79"/>
      <c r="D271" s="79"/>
      <c r="E271" s="79"/>
      <c r="F271" s="79"/>
      <c r="G271" s="79"/>
      <c r="H271" s="80"/>
      <c r="I271" s="30" t="s">
        <v>19</v>
      </c>
      <c r="J271" s="58" t="s">
        <v>692</v>
      </c>
      <c r="K271" s="58" t="s">
        <v>692</v>
      </c>
      <c r="L271" s="64">
        <v>0</v>
      </c>
      <c r="M271" s="57">
        <v>0</v>
      </c>
      <c r="N271" s="38" t="s">
        <v>692</v>
      </c>
    </row>
    <row r="272" spans="1:14" s="3" customFormat="1" ht="12" x14ac:dyDescent="0.2">
      <c r="A272" s="50" t="s">
        <v>271</v>
      </c>
      <c r="B272" s="93" t="s">
        <v>248</v>
      </c>
      <c r="C272" s="94"/>
      <c r="D272" s="94"/>
      <c r="E272" s="94"/>
      <c r="F272" s="94"/>
      <c r="G272" s="94"/>
      <c r="H272" s="95"/>
      <c r="I272" s="30" t="s">
        <v>19</v>
      </c>
      <c r="J272" s="58" t="s">
        <v>692</v>
      </c>
      <c r="K272" s="58" t="s">
        <v>692</v>
      </c>
      <c r="L272" s="64">
        <v>0</v>
      </c>
      <c r="M272" s="57">
        <v>0</v>
      </c>
      <c r="N272" s="38" t="s">
        <v>692</v>
      </c>
    </row>
    <row r="273" spans="1:14" s="3" customFormat="1" ht="24" customHeight="1" x14ac:dyDescent="0.2">
      <c r="A273" s="50" t="s">
        <v>272</v>
      </c>
      <c r="B273" s="90" t="s">
        <v>273</v>
      </c>
      <c r="C273" s="91"/>
      <c r="D273" s="91"/>
      <c r="E273" s="91"/>
      <c r="F273" s="91"/>
      <c r="G273" s="91"/>
      <c r="H273" s="92"/>
      <c r="I273" s="30" t="s">
        <v>19</v>
      </c>
      <c r="J273" s="58" t="s">
        <v>692</v>
      </c>
      <c r="K273" s="58" t="s">
        <v>692</v>
      </c>
      <c r="L273" s="64">
        <v>0</v>
      </c>
      <c r="M273" s="57">
        <v>0</v>
      </c>
      <c r="N273" s="38" t="s">
        <v>692</v>
      </c>
    </row>
    <row r="274" spans="1:14" s="3" customFormat="1" ht="12" x14ac:dyDescent="0.2">
      <c r="A274" s="50" t="s">
        <v>274</v>
      </c>
      <c r="B274" s="93" t="s">
        <v>248</v>
      </c>
      <c r="C274" s="94"/>
      <c r="D274" s="94"/>
      <c r="E274" s="94"/>
      <c r="F274" s="94"/>
      <c r="G274" s="94"/>
      <c r="H274" s="95"/>
      <c r="I274" s="30" t="s">
        <v>19</v>
      </c>
      <c r="J274" s="58" t="s">
        <v>692</v>
      </c>
      <c r="K274" s="58" t="s">
        <v>692</v>
      </c>
      <c r="L274" s="64">
        <v>0</v>
      </c>
      <c r="M274" s="57">
        <v>0</v>
      </c>
      <c r="N274" s="38" t="s">
        <v>692</v>
      </c>
    </row>
    <row r="275" spans="1:14" s="3" customFormat="1" ht="12" x14ac:dyDescent="0.2">
      <c r="A275" s="50" t="s">
        <v>275</v>
      </c>
      <c r="B275" s="93" t="s">
        <v>43</v>
      </c>
      <c r="C275" s="94"/>
      <c r="D275" s="94"/>
      <c r="E275" s="94"/>
      <c r="F275" s="94"/>
      <c r="G275" s="94"/>
      <c r="H275" s="95"/>
      <c r="I275" s="30" t="s">
        <v>19</v>
      </c>
      <c r="J275" s="58" t="s">
        <v>692</v>
      </c>
      <c r="K275" s="58" t="s">
        <v>692</v>
      </c>
      <c r="L275" s="64">
        <v>0</v>
      </c>
      <c r="M275" s="57">
        <v>0</v>
      </c>
      <c r="N275" s="38" t="s">
        <v>692</v>
      </c>
    </row>
    <row r="276" spans="1:14" s="3" customFormat="1" ht="12" x14ac:dyDescent="0.2">
      <c r="A276" s="50" t="s">
        <v>276</v>
      </c>
      <c r="B276" s="122" t="s">
        <v>248</v>
      </c>
      <c r="C276" s="123"/>
      <c r="D276" s="123"/>
      <c r="E276" s="123"/>
      <c r="F276" s="123"/>
      <c r="G276" s="123"/>
      <c r="H276" s="124"/>
      <c r="I276" s="30" t="s">
        <v>19</v>
      </c>
      <c r="J276" s="58" t="s">
        <v>692</v>
      </c>
      <c r="K276" s="58" t="s">
        <v>692</v>
      </c>
      <c r="L276" s="64">
        <v>0</v>
      </c>
      <c r="M276" s="57">
        <v>0</v>
      </c>
      <c r="N276" s="38" t="s">
        <v>692</v>
      </c>
    </row>
    <row r="277" spans="1:14" s="3" customFormat="1" ht="12" x14ac:dyDescent="0.2">
      <c r="A277" s="50" t="s">
        <v>277</v>
      </c>
      <c r="B277" s="93" t="s">
        <v>45</v>
      </c>
      <c r="C277" s="94"/>
      <c r="D277" s="94"/>
      <c r="E277" s="94"/>
      <c r="F277" s="94"/>
      <c r="G277" s="94"/>
      <c r="H277" s="95"/>
      <c r="I277" s="30" t="s">
        <v>19</v>
      </c>
      <c r="J277" s="58" t="s">
        <v>692</v>
      </c>
      <c r="K277" s="58" t="s">
        <v>692</v>
      </c>
      <c r="L277" s="64">
        <v>0</v>
      </c>
      <c r="M277" s="57">
        <v>0</v>
      </c>
      <c r="N277" s="38" t="s">
        <v>692</v>
      </c>
    </row>
    <row r="278" spans="1:14" s="3" customFormat="1" ht="12" x14ac:dyDescent="0.2">
      <c r="A278" s="50" t="s">
        <v>278</v>
      </c>
      <c r="B278" s="122" t="s">
        <v>248</v>
      </c>
      <c r="C278" s="123"/>
      <c r="D278" s="123"/>
      <c r="E278" s="123"/>
      <c r="F278" s="123"/>
      <c r="G278" s="123"/>
      <c r="H278" s="124"/>
      <c r="I278" s="30" t="s">
        <v>19</v>
      </c>
      <c r="J278" s="58" t="s">
        <v>692</v>
      </c>
      <c r="K278" s="58" t="s">
        <v>692</v>
      </c>
      <c r="L278" s="64">
        <v>0</v>
      </c>
      <c r="M278" s="57">
        <v>0</v>
      </c>
      <c r="N278" s="38" t="s">
        <v>692</v>
      </c>
    </row>
    <row r="279" spans="1:14" s="3" customFormat="1" ht="12" x14ac:dyDescent="0.2">
      <c r="A279" s="50" t="s">
        <v>279</v>
      </c>
      <c r="B279" s="78" t="s">
        <v>280</v>
      </c>
      <c r="C279" s="79"/>
      <c r="D279" s="79"/>
      <c r="E279" s="79"/>
      <c r="F279" s="79"/>
      <c r="G279" s="79"/>
      <c r="H279" s="80"/>
      <c r="I279" s="30" t="s">
        <v>19</v>
      </c>
      <c r="J279" s="58" t="s">
        <v>692</v>
      </c>
      <c r="K279" s="58" t="s">
        <v>692</v>
      </c>
      <c r="L279" s="64">
        <v>0</v>
      </c>
      <c r="M279" s="57">
        <v>0</v>
      </c>
      <c r="N279" s="38" t="s">
        <v>692</v>
      </c>
    </row>
    <row r="280" spans="1:14" s="3" customFormat="1" ht="12" x14ac:dyDescent="0.2">
      <c r="A280" s="50" t="s">
        <v>281</v>
      </c>
      <c r="B280" s="93" t="s">
        <v>248</v>
      </c>
      <c r="C280" s="94"/>
      <c r="D280" s="94"/>
      <c r="E280" s="94"/>
      <c r="F280" s="94"/>
      <c r="G280" s="94"/>
      <c r="H280" s="95"/>
      <c r="I280" s="30" t="s">
        <v>19</v>
      </c>
      <c r="J280" s="58" t="s">
        <v>692</v>
      </c>
      <c r="K280" s="58" t="s">
        <v>692</v>
      </c>
      <c r="L280" s="64">
        <v>0</v>
      </c>
      <c r="M280" s="57">
        <v>0</v>
      </c>
      <c r="N280" s="38" t="s">
        <v>692</v>
      </c>
    </row>
    <row r="281" spans="1:14" s="3" customFormat="1" ht="12" x14ac:dyDescent="0.2">
      <c r="A281" s="50" t="s">
        <v>282</v>
      </c>
      <c r="B281" s="81" t="s">
        <v>283</v>
      </c>
      <c r="C281" s="82"/>
      <c r="D281" s="82"/>
      <c r="E281" s="82"/>
      <c r="F281" s="82"/>
      <c r="G281" s="82"/>
      <c r="H281" s="83"/>
      <c r="I281" s="30" t="s">
        <v>19</v>
      </c>
      <c r="J281" s="58" t="s">
        <v>692</v>
      </c>
      <c r="K281" s="58" t="s">
        <v>692</v>
      </c>
      <c r="L281" s="64">
        <v>0</v>
      </c>
      <c r="M281" s="57">
        <v>0</v>
      </c>
      <c r="N281" s="38" t="s">
        <v>692</v>
      </c>
    </row>
    <row r="282" spans="1:14" s="3" customFormat="1" ht="12" x14ac:dyDescent="0.2">
      <c r="A282" s="50" t="s">
        <v>284</v>
      </c>
      <c r="B282" s="78" t="s">
        <v>285</v>
      </c>
      <c r="C282" s="79"/>
      <c r="D282" s="79"/>
      <c r="E282" s="79"/>
      <c r="F282" s="79"/>
      <c r="G282" s="79"/>
      <c r="H282" s="80"/>
      <c r="I282" s="30" t="s">
        <v>19</v>
      </c>
      <c r="J282" s="58" t="s">
        <v>692</v>
      </c>
      <c r="K282" s="58" t="s">
        <v>692</v>
      </c>
      <c r="L282" s="64">
        <v>0</v>
      </c>
      <c r="M282" s="57">
        <v>0</v>
      </c>
      <c r="N282" s="38" t="s">
        <v>692</v>
      </c>
    </row>
    <row r="283" spans="1:14" s="3" customFormat="1" ht="12" x14ac:dyDescent="0.2">
      <c r="A283" s="50" t="s">
        <v>286</v>
      </c>
      <c r="B283" s="93" t="s">
        <v>248</v>
      </c>
      <c r="C283" s="94"/>
      <c r="D283" s="94"/>
      <c r="E283" s="94"/>
      <c r="F283" s="94"/>
      <c r="G283" s="94"/>
      <c r="H283" s="95"/>
      <c r="I283" s="30" t="s">
        <v>19</v>
      </c>
      <c r="J283" s="58" t="s">
        <v>692</v>
      </c>
      <c r="K283" s="58" t="s">
        <v>692</v>
      </c>
      <c r="L283" s="64">
        <v>0</v>
      </c>
      <c r="M283" s="57">
        <v>0</v>
      </c>
      <c r="N283" s="38" t="s">
        <v>692</v>
      </c>
    </row>
    <row r="284" spans="1:14" s="3" customFormat="1" ht="12" x14ac:dyDescent="0.2">
      <c r="A284" s="50" t="s">
        <v>287</v>
      </c>
      <c r="B284" s="78" t="s">
        <v>288</v>
      </c>
      <c r="C284" s="79"/>
      <c r="D284" s="79"/>
      <c r="E284" s="79"/>
      <c r="F284" s="79"/>
      <c r="G284" s="79"/>
      <c r="H284" s="80"/>
      <c r="I284" s="30" t="s">
        <v>19</v>
      </c>
      <c r="J284" s="58" t="s">
        <v>692</v>
      </c>
      <c r="K284" s="58" t="s">
        <v>692</v>
      </c>
      <c r="L284" s="64">
        <v>0</v>
      </c>
      <c r="M284" s="57">
        <v>0</v>
      </c>
      <c r="N284" s="38" t="s">
        <v>692</v>
      </c>
    </row>
    <row r="285" spans="1:14" s="3" customFormat="1" ht="12" x14ac:dyDescent="0.2">
      <c r="A285" s="50" t="s">
        <v>289</v>
      </c>
      <c r="B285" s="93" t="s">
        <v>290</v>
      </c>
      <c r="C285" s="94"/>
      <c r="D285" s="94"/>
      <c r="E285" s="94"/>
      <c r="F285" s="94"/>
      <c r="G285" s="94"/>
      <c r="H285" s="95"/>
      <c r="I285" s="30" t="s">
        <v>19</v>
      </c>
      <c r="J285" s="58" t="s">
        <v>692</v>
      </c>
      <c r="K285" s="58" t="s">
        <v>692</v>
      </c>
      <c r="L285" s="64">
        <v>0</v>
      </c>
      <c r="M285" s="57">
        <v>0</v>
      </c>
      <c r="N285" s="38" t="s">
        <v>692</v>
      </c>
    </row>
    <row r="286" spans="1:14" s="3" customFormat="1" ht="12" x14ac:dyDescent="0.2">
      <c r="A286" s="50" t="s">
        <v>291</v>
      </c>
      <c r="B286" s="122" t="s">
        <v>248</v>
      </c>
      <c r="C286" s="123"/>
      <c r="D286" s="123"/>
      <c r="E286" s="123"/>
      <c r="F286" s="123"/>
      <c r="G286" s="123"/>
      <c r="H286" s="124"/>
      <c r="I286" s="30" t="s">
        <v>19</v>
      </c>
      <c r="J286" s="58" t="s">
        <v>692</v>
      </c>
      <c r="K286" s="58" t="s">
        <v>692</v>
      </c>
      <c r="L286" s="64">
        <v>0</v>
      </c>
      <c r="M286" s="57">
        <v>0</v>
      </c>
      <c r="N286" s="38" t="s">
        <v>692</v>
      </c>
    </row>
    <row r="287" spans="1:14" s="3" customFormat="1" ht="12" x14ac:dyDescent="0.2">
      <c r="A287" s="50" t="s">
        <v>292</v>
      </c>
      <c r="B287" s="93" t="s">
        <v>293</v>
      </c>
      <c r="C287" s="94"/>
      <c r="D287" s="94"/>
      <c r="E287" s="94"/>
      <c r="F287" s="94"/>
      <c r="G287" s="94"/>
      <c r="H287" s="95"/>
      <c r="I287" s="30" t="s">
        <v>19</v>
      </c>
      <c r="J287" s="58" t="s">
        <v>692</v>
      </c>
      <c r="K287" s="58" t="s">
        <v>692</v>
      </c>
      <c r="L287" s="64">
        <v>0</v>
      </c>
      <c r="M287" s="57">
        <v>0</v>
      </c>
      <c r="N287" s="38" t="s">
        <v>692</v>
      </c>
    </row>
    <row r="288" spans="1:14" s="3" customFormat="1" ht="12" x14ac:dyDescent="0.2">
      <c r="A288" s="50" t="s">
        <v>294</v>
      </c>
      <c r="B288" s="122" t="s">
        <v>248</v>
      </c>
      <c r="C288" s="123"/>
      <c r="D288" s="123"/>
      <c r="E288" s="123"/>
      <c r="F288" s="123"/>
      <c r="G288" s="123"/>
      <c r="H288" s="124"/>
      <c r="I288" s="30" t="s">
        <v>19</v>
      </c>
      <c r="J288" s="58" t="s">
        <v>692</v>
      </c>
      <c r="K288" s="58" t="s">
        <v>692</v>
      </c>
      <c r="L288" s="64">
        <v>0</v>
      </c>
      <c r="M288" s="57">
        <v>0</v>
      </c>
      <c r="N288" s="38" t="s">
        <v>692</v>
      </c>
    </row>
    <row r="289" spans="1:14" s="3" customFormat="1" ht="24" customHeight="1" x14ac:dyDescent="0.2">
      <c r="A289" s="50" t="s">
        <v>295</v>
      </c>
      <c r="B289" s="90" t="s">
        <v>296</v>
      </c>
      <c r="C289" s="91"/>
      <c r="D289" s="91"/>
      <c r="E289" s="91"/>
      <c r="F289" s="91"/>
      <c r="G289" s="91"/>
      <c r="H289" s="92"/>
      <c r="I289" s="30" t="s">
        <v>19</v>
      </c>
      <c r="J289" s="58" t="s">
        <v>692</v>
      </c>
      <c r="K289" s="58" t="s">
        <v>692</v>
      </c>
      <c r="L289" s="64">
        <v>0</v>
      </c>
      <c r="M289" s="57">
        <v>0</v>
      </c>
      <c r="N289" s="38" t="s">
        <v>692</v>
      </c>
    </row>
    <row r="290" spans="1:14" s="3" customFormat="1" ht="12" x14ac:dyDescent="0.2">
      <c r="A290" s="50" t="s">
        <v>297</v>
      </c>
      <c r="B290" s="93" t="s">
        <v>248</v>
      </c>
      <c r="C290" s="94"/>
      <c r="D290" s="94"/>
      <c r="E290" s="94"/>
      <c r="F290" s="94"/>
      <c r="G290" s="94"/>
      <c r="H290" s="95"/>
      <c r="I290" s="30" t="s">
        <v>19</v>
      </c>
      <c r="J290" s="58" t="s">
        <v>692</v>
      </c>
      <c r="K290" s="58" t="s">
        <v>692</v>
      </c>
      <c r="L290" s="64">
        <v>0</v>
      </c>
      <c r="M290" s="57">
        <v>0</v>
      </c>
      <c r="N290" s="38" t="s">
        <v>692</v>
      </c>
    </row>
    <row r="291" spans="1:14" s="3" customFormat="1" ht="12" x14ac:dyDescent="0.2">
      <c r="A291" s="50" t="s">
        <v>298</v>
      </c>
      <c r="B291" s="78" t="s">
        <v>299</v>
      </c>
      <c r="C291" s="79"/>
      <c r="D291" s="79"/>
      <c r="E291" s="79"/>
      <c r="F291" s="79"/>
      <c r="G291" s="79"/>
      <c r="H291" s="80"/>
      <c r="I291" s="30" t="s">
        <v>19</v>
      </c>
      <c r="J291" s="58" t="s">
        <v>692</v>
      </c>
      <c r="K291" s="58" t="s">
        <v>692</v>
      </c>
      <c r="L291" s="64">
        <v>0</v>
      </c>
      <c r="M291" s="57">
        <v>0</v>
      </c>
      <c r="N291" s="38" t="s">
        <v>692</v>
      </c>
    </row>
    <row r="292" spans="1:14" s="3" customFormat="1" ht="12" x14ac:dyDescent="0.2">
      <c r="A292" s="50" t="s">
        <v>300</v>
      </c>
      <c r="B292" s="93" t="s">
        <v>248</v>
      </c>
      <c r="C292" s="94"/>
      <c r="D292" s="94"/>
      <c r="E292" s="94"/>
      <c r="F292" s="94"/>
      <c r="G292" s="94"/>
      <c r="H292" s="95"/>
      <c r="I292" s="30" t="s">
        <v>19</v>
      </c>
      <c r="J292" s="58" t="s">
        <v>692</v>
      </c>
      <c r="K292" s="58" t="s">
        <v>692</v>
      </c>
      <c r="L292" s="64">
        <v>0</v>
      </c>
      <c r="M292" s="57">
        <v>0</v>
      </c>
      <c r="N292" s="38" t="s">
        <v>692</v>
      </c>
    </row>
    <row r="293" spans="1:14" s="3" customFormat="1" ht="12" x14ac:dyDescent="0.2">
      <c r="A293" s="50" t="s">
        <v>301</v>
      </c>
      <c r="B293" s="78" t="s">
        <v>302</v>
      </c>
      <c r="C293" s="79"/>
      <c r="D293" s="79"/>
      <c r="E293" s="79"/>
      <c r="F293" s="79"/>
      <c r="G293" s="79"/>
      <c r="H293" s="80"/>
      <c r="I293" s="30" t="s">
        <v>19</v>
      </c>
      <c r="J293" s="58" t="s">
        <v>692</v>
      </c>
      <c r="K293" s="58" t="s">
        <v>692</v>
      </c>
      <c r="L293" s="64">
        <v>0</v>
      </c>
      <c r="M293" s="57">
        <v>0</v>
      </c>
      <c r="N293" s="38" t="s">
        <v>692</v>
      </c>
    </row>
    <row r="294" spans="1:14" s="3" customFormat="1" ht="12" x14ac:dyDescent="0.2">
      <c r="A294" s="50" t="s">
        <v>303</v>
      </c>
      <c r="B294" s="93" t="s">
        <v>248</v>
      </c>
      <c r="C294" s="94"/>
      <c r="D294" s="94"/>
      <c r="E294" s="94"/>
      <c r="F294" s="94"/>
      <c r="G294" s="94"/>
      <c r="H294" s="95"/>
      <c r="I294" s="30" t="s">
        <v>19</v>
      </c>
      <c r="J294" s="58" t="s">
        <v>692</v>
      </c>
      <c r="K294" s="58" t="s">
        <v>692</v>
      </c>
      <c r="L294" s="64">
        <v>0</v>
      </c>
      <c r="M294" s="57">
        <v>0</v>
      </c>
      <c r="N294" s="38" t="s">
        <v>692</v>
      </c>
    </row>
    <row r="295" spans="1:14" s="3" customFormat="1" ht="12" x14ac:dyDescent="0.2">
      <c r="A295" s="50" t="s">
        <v>304</v>
      </c>
      <c r="B295" s="78" t="s">
        <v>305</v>
      </c>
      <c r="C295" s="79"/>
      <c r="D295" s="79"/>
      <c r="E295" s="79"/>
      <c r="F295" s="79"/>
      <c r="G295" s="79"/>
      <c r="H295" s="80"/>
      <c r="I295" s="30" t="s">
        <v>19</v>
      </c>
      <c r="J295" s="58" t="s">
        <v>692</v>
      </c>
      <c r="K295" s="58" t="s">
        <v>692</v>
      </c>
      <c r="L295" s="64">
        <v>0</v>
      </c>
      <c r="M295" s="57">
        <v>0</v>
      </c>
      <c r="N295" s="38" t="s">
        <v>692</v>
      </c>
    </row>
    <row r="296" spans="1:14" s="3" customFormat="1" ht="12" x14ac:dyDescent="0.2">
      <c r="A296" s="50" t="s">
        <v>306</v>
      </c>
      <c r="B296" s="93" t="s">
        <v>248</v>
      </c>
      <c r="C296" s="94"/>
      <c r="D296" s="94"/>
      <c r="E296" s="94"/>
      <c r="F296" s="94"/>
      <c r="G296" s="94"/>
      <c r="H296" s="95"/>
      <c r="I296" s="30" t="s">
        <v>19</v>
      </c>
      <c r="J296" s="58" t="s">
        <v>692</v>
      </c>
      <c r="K296" s="58" t="s">
        <v>692</v>
      </c>
      <c r="L296" s="64">
        <v>0</v>
      </c>
      <c r="M296" s="57">
        <v>0</v>
      </c>
      <c r="N296" s="38" t="s">
        <v>692</v>
      </c>
    </row>
    <row r="297" spans="1:14" s="3" customFormat="1" ht="12" x14ac:dyDescent="0.2">
      <c r="A297" s="50" t="s">
        <v>307</v>
      </c>
      <c r="B297" s="78" t="s">
        <v>308</v>
      </c>
      <c r="C297" s="79"/>
      <c r="D297" s="79"/>
      <c r="E297" s="79"/>
      <c r="F297" s="79"/>
      <c r="G297" s="79"/>
      <c r="H297" s="80"/>
      <c r="I297" s="30" t="s">
        <v>19</v>
      </c>
      <c r="J297" s="58" t="s">
        <v>692</v>
      </c>
      <c r="K297" s="58" t="s">
        <v>692</v>
      </c>
      <c r="L297" s="64">
        <v>0</v>
      </c>
      <c r="M297" s="57">
        <v>0</v>
      </c>
      <c r="N297" s="38" t="s">
        <v>692</v>
      </c>
    </row>
    <row r="298" spans="1:14" s="3" customFormat="1" ht="12" x14ac:dyDescent="0.2">
      <c r="A298" s="50" t="s">
        <v>309</v>
      </c>
      <c r="B298" s="93" t="s">
        <v>248</v>
      </c>
      <c r="C298" s="94"/>
      <c r="D298" s="94"/>
      <c r="E298" s="94"/>
      <c r="F298" s="94"/>
      <c r="G298" s="94"/>
      <c r="H298" s="95"/>
      <c r="I298" s="30" t="s">
        <v>19</v>
      </c>
      <c r="J298" s="58" t="s">
        <v>692</v>
      </c>
      <c r="K298" s="58" t="s">
        <v>692</v>
      </c>
      <c r="L298" s="64">
        <v>0</v>
      </c>
      <c r="M298" s="57">
        <v>0</v>
      </c>
      <c r="N298" s="38" t="s">
        <v>692</v>
      </c>
    </row>
    <row r="299" spans="1:14" s="3" customFormat="1" ht="24" customHeight="1" x14ac:dyDescent="0.2">
      <c r="A299" s="50" t="s">
        <v>310</v>
      </c>
      <c r="B299" s="90" t="s">
        <v>311</v>
      </c>
      <c r="C299" s="91"/>
      <c r="D299" s="91"/>
      <c r="E299" s="91"/>
      <c r="F299" s="91"/>
      <c r="G299" s="91"/>
      <c r="H299" s="92"/>
      <c r="I299" s="30" t="s">
        <v>19</v>
      </c>
      <c r="J299" s="58" t="s">
        <v>692</v>
      </c>
      <c r="K299" s="58" t="s">
        <v>692</v>
      </c>
      <c r="L299" s="64">
        <v>0</v>
      </c>
      <c r="M299" s="57">
        <v>0</v>
      </c>
      <c r="N299" s="38" t="s">
        <v>692</v>
      </c>
    </row>
    <row r="300" spans="1:14" s="3" customFormat="1" ht="12" x14ac:dyDescent="0.2">
      <c r="A300" s="50" t="s">
        <v>312</v>
      </c>
      <c r="B300" s="93" t="s">
        <v>248</v>
      </c>
      <c r="C300" s="94"/>
      <c r="D300" s="94"/>
      <c r="E300" s="94"/>
      <c r="F300" s="94"/>
      <c r="G300" s="94"/>
      <c r="H300" s="95"/>
      <c r="I300" s="30" t="s">
        <v>19</v>
      </c>
      <c r="J300" s="58" t="s">
        <v>692</v>
      </c>
      <c r="K300" s="58" t="s">
        <v>692</v>
      </c>
      <c r="L300" s="64">
        <v>0</v>
      </c>
      <c r="M300" s="57">
        <v>0</v>
      </c>
      <c r="N300" s="38" t="s">
        <v>692</v>
      </c>
    </row>
    <row r="301" spans="1:14" s="3" customFormat="1" ht="10.5" customHeight="1" x14ac:dyDescent="0.2">
      <c r="A301" s="50" t="s">
        <v>313</v>
      </c>
      <c r="B301" s="78" t="s">
        <v>314</v>
      </c>
      <c r="C301" s="79"/>
      <c r="D301" s="79"/>
      <c r="E301" s="79"/>
      <c r="F301" s="79"/>
      <c r="G301" s="79"/>
      <c r="H301" s="80"/>
      <c r="I301" s="30" t="s">
        <v>19</v>
      </c>
      <c r="J301" s="58" t="s">
        <v>692</v>
      </c>
      <c r="K301" s="58" t="s">
        <v>692</v>
      </c>
      <c r="L301" s="64">
        <v>0</v>
      </c>
      <c r="M301" s="57">
        <v>0</v>
      </c>
      <c r="N301" s="38" t="s">
        <v>692</v>
      </c>
    </row>
    <row r="302" spans="1:14" s="3" customFormat="1" ht="18.75" customHeight="1" x14ac:dyDescent="0.2">
      <c r="A302" s="50" t="s">
        <v>315</v>
      </c>
      <c r="B302" s="93" t="s">
        <v>248</v>
      </c>
      <c r="C302" s="94"/>
      <c r="D302" s="94"/>
      <c r="E302" s="94"/>
      <c r="F302" s="94"/>
      <c r="G302" s="94"/>
      <c r="H302" s="95"/>
      <c r="I302" s="30" t="s">
        <v>19</v>
      </c>
      <c r="J302" s="58" t="s">
        <v>692</v>
      </c>
      <c r="K302" s="58" t="s">
        <v>692</v>
      </c>
      <c r="L302" s="64">
        <v>0</v>
      </c>
      <c r="M302" s="57">
        <v>0</v>
      </c>
      <c r="N302" s="38" t="s">
        <v>692</v>
      </c>
    </row>
    <row r="303" spans="1:14" s="215" customFormat="1" ht="39" customHeight="1" x14ac:dyDescent="0.2">
      <c r="A303" s="216" t="s">
        <v>316</v>
      </c>
      <c r="B303" s="222" t="s">
        <v>317</v>
      </c>
      <c r="C303" s="223"/>
      <c r="D303" s="223"/>
      <c r="E303" s="223"/>
      <c r="F303" s="223"/>
      <c r="G303" s="223"/>
      <c r="H303" s="224"/>
      <c r="I303" s="220" t="s">
        <v>2</v>
      </c>
      <c r="J303" s="76" t="s">
        <v>692</v>
      </c>
      <c r="K303" s="76" t="s">
        <v>692</v>
      </c>
      <c r="L303" s="213">
        <v>0</v>
      </c>
      <c r="M303" s="213">
        <v>0</v>
      </c>
      <c r="N303" s="221" t="s">
        <v>692</v>
      </c>
    </row>
    <row r="304" spans="1:14" s="3" customFormat="1" ht="18.75" customHeight="1" x14ac:dyDescent="0.2">
      <c r="A304" s="50" t="s">
        <v>318</v>
      </c>
      <c r="B304" s="78" t="s">
        <v>319</v>
      </c>
      <c r="C304" s="79"/>
      <c r="D304" s="79"/>
      <c r="E304" s="79"/>
      <c r="F304" s="79"/>
      <c r="G304" s="79"/>
      <c r="H304" s="80"/>
      <c r="I304" s="30" t="s">
        <v>2</v>
      </c>
      <c r="J304" s="58" t="s">
        <v>692</v>
      </c>
      <c r="K304" s="58" t="s">
        <v>692</v>
      </c>
      <c r="L304" s="64">
        <v>0</v>
      </c>
      <c r="M304" s="57">
        <v>0</v>
      </c>
      <c r="N304" s="38" t="s">
        <v>692</v>
      </c>
    </row>
    <row r="305" spans="1:14" s="3" customFormat="1" ht="24" customHeight="1" x14ac:dyDescent="0.2">
      <c r="A305" s="50" t="s">
        <v>320</v>
      </c>
      <c r="B305" s="90" t="s">
        <v>321</v>
      </c>
      <c r="C305" s="91"/>
      <c r="D305" s="91"/>
      <c r="E305" s="91"/>
      <c r="F305" s="91"/>
      <c r="G305" s="91"/>
      <c r="H305" s="92"/>
      <c r="I305" s="30" t="s">
        <v>2</v>
      </c>
      <c r="J305" s="58" t="s">
        <v>692</v>
      </c>
      <c r="K305" s="58" t="s">
        <v>692</v>
      </c>
      <c r="L305" s="64">
        <v>0</v>
      </c>
      <c r="M305" s="57">
        <v>0</v>
      </c>
      <c r="N305" s="38" t="s">
        <v>692</v>
      </c>
    </row>
    <row r="306" spans="1:14" s="3" customFormat="1" ht="28.5" customHeight="1" x14ac:dyDescent="0.2">
      <c r="A306" s="50" t="s">
        <v>322</v>
      </c>
      <c r="B306" s="90" t="s">
        <v>323</v>
      </c>
      <c r="C306" s="91"/>
      <c r="D306" s="91"/>
      <c r="E306" s="91"/>
      <c r="F306" s="91"/>
      <c r="G306" s="91"/>
      <c r="H306" s="92"/>
      <c r="I306" s="30" t="s">
        <v>2</v>
      </c>
      <c r="J306" s="58" t="s">
        <v>692</v>
      </c>
      <c r="K306" s="58" t="s">
        <v>692</v>
      </c>
      <c r="L306" s="64">
        <v>0</v>
      </c>
      <c r="M306" s="57">
        <v>0</v>
      </c>
      <c r="N306" s="38" t="s">
        <v>692</v>
      </c>
    </row>
    <row r="307" spans="1:14" s="3" customFormat="1" ht="24" customHeight="1" x14ac:dyDescent="0.2">
      <c r="A307" s="50" t="s">
        <v>324</v>
      </c>
      <c r="B307" s="90" t="s">
        <v>325</v>
      </c>
      <c r="C307" s="91"/>
      <c r="D307" s="91"/>
      <c r="E307" s="91"/>
      <c r="F307" s="91"/>
      <c r="G307" s="91"/>
      <c r="H307" s="92"/>
      <c r="I307" s="30" t="s">
        <v>2</v>
      </c>
      <c r="J307" s="58" t="s">
        <v>692</v>
      </c>
      <c r="K307" s="58" t="s">
        <v>692</v>
      </c>
      <c r="L307" s="64">
        <v>0</v>
      </c>
      <c r="M307" s="57">
        <v>0</v>
      </c>
      <c r="N307" s="38" t="s">
        <v>692</v>
      </c>
    </row>
    <row r="308" spans="1:14" s="3" customFormat="1" ht="12" x14ac:dyDescent="0.2">
      <c r="A308" s="50" t="s">
        <v>326</v>
      </c>
      <c r="B308" s="78" t="s">
        <v>327</v>
      </c>
      <c r="C308" s="79"/>
      <c r="D308" s="79"/>
      <c r="E308" s="79"/>
      <c r="F308" s="79"/>
      <c r="G308" s="79"/>
      <c r="H308" s="80"/>
      <c r="I308" s="30" t="s">
        <v>2</v>
      </c>
      <c r="J308" s="58" t="s">
        <v>692</v>
      </c>
      <c r="K308" s="58" t="s">
        <v>692</v>
      </c>
      <c r="L308" s="64">
        <v>0</v>
      </c>
      <c r="M308" s="57">
        <v>0</v>
      </c>
      <c r="N308" s="38" t="s">
        <v>692</v>
      </c>
    </row>
    <row r="309" spans="1:14" s="3" customFormat="1" ht="12" x14ac:dyDescent="0.2">
      <c r="A309" s="50" t="s">
        <v>328</v>
      </c>
      <c r="B309" s="78" t="s">
        <v>329</v>
      </c>
      <c r="C309" s="79"/>
      <c r="D309" s="79"/>
      <c r="E309" s="79"/>
      <c r="F309" s="79"/>
      <c r="G309" s="79"/>
      <c r="H309" s="80"/>
      <c r="I309" s="30" t="s">
        <v>2</v>
      </c>
      <c r="J309" s="58" t="s">
        <v>692</v>
      </c>
      <c r="K309" s="58" t="s">
        <v>692</v>
      </c>
      <c r="L309" s="64">
        <v>0</v>
      </c>
      <c r="M309" s="64">
        <v>0</v>
      </c>
      <c r="N309" s="38" t="s">
        <v>692</v>
      </c>
    </row>
    <row r="310" spans="1:14" s="3" customFormat="1" ht="12" x14ac:dyDescent="0.2">
      <c r="A310" s="50" t="s">
        <v>330</v>
      </c>
      <c r="B310" s="78" t="s">
        <v>331</v>
      </c>
      <c r="C310" s="79"/>
      <c r="D310" s="79"/>
      <c r="E310" s="79"/>
      <c r="F310" s="79"/>
      <c r="G310" s="79"/>
      <c r="H310" s="80"/>
      <c r="I310" s="30" t="s">
        <v>2</v>
      </c>
      <c r="J310" s="58" t="s">
        <v>692</v>
      </c>
      <c r="K310" s="58" t="s">
        <v>692</v>
      </c>
      <c r="L310" s="64">
        <v>0</v>
      </c>
      <c r="M310" s="57">
        <v>0</v>
      </c>
      <c r="N310" s="38" t="s">
        <v>692</v>
      </c>
    </row>
    <row r="311" spans="1:14" s="3" customFormat="1" ht="12" x14ac:dyDescent="0.2">
      <c r="A311" s="50" t="s">
        <v>332</v>
      </c>
      <c r="B311" s="78" t="s">
        <v>333</v>
      </c>
      <c r="C311" s="79"/>
      <c r="D311" s="79"/>
      <c r="E311" s="79"/>
      <c r="F311" s="79"/>
      <c r="G311" s="79"/>
      <c r="H311" s="80"/>
      <c r="I311" s="30" t="s">
        <v>2</v>
      </c>
      <c r="J311" s="58" t="s">
        <v>692</v>
      </c>
      <c r="K311" s="58" t="s">
        <v>692</v>
      </c>
      <c r="L311" s="64">
        <v>0</v>
      </c>
      <c r="M311" s="57">
        <v>0</v>
      </c>
      <c r="N311" s="38" t="s">
        <v>692</v>
      </c>
    </row>
    <row r="312" spans="1:14" s="3" customFormat="1" ht="12" x14ac:dyDescent="0.2">
      <c r="A312" s="50" t="s">
        <v>334</v>
      </c>
      <c r="B312" s="78" t="s">
        <v>335</v>
      </c>
      <c r="C312" s="79"/>
      <c r="D312" s="79"/>
      <c r="E312" s="79"/>
      <c r="F312" s="79"/>
      <c r="G312" s="79"/>
      <c r="H312" s="80"/>
      <c r="I312" s="30" t="s">
        <v>2</v>
      </c>
      <c r="J312" s="58" t="s">
        <v>692</v>
      </c>
      <c r="K312" s="58" t="s">
        <v>692</v>
      </c>
      <c r="L312" s="64">
        <v>0</v>
      </c>
      <c r="M312" s="57">
        <v>0</v>
      </c>
      <c r="N312" s="38" t="s">
        <v>692</v>
      </c>
    </row>
    <row r="313" spans="1:14" s="3" customFormat="1" ht="24" customHeight="1" x14ac:dyDescent="0.2">
      <c r="A313" s="50" t="s">
        <v>336</v>
      </c>
      <c r="B313" s="90" t="s">
        <v>337</v>
      </c>
      <c r="C313" s="91"/>
      <c r="D313" s="91"/>
      <c r="E313" s="91"/>
      <c r="F313" s="91"/>
      <c r="G313" s="91"/>
      <c r="H313" s="92"/>
      <c r="I313" s="30" t="s">
        <v>2</v>
      </c>
      <c r="J313" s="58" t="s">
        <v>692</v>
      </c>
      <c r="K313" s="58" t="s">
        <v>692</v>
      </c>
      <c r="L313" s="64">
        <v>0</v>
      </c>
      <c r="M313" s="57">
        <v>0</v>
      </c>
      <c r="N313" s="38" t="s">
        <v>692</v>
      </c>
    </row>
    <row r="314" spans="1:14" s="3" customFormat="1" ht="12" x14ac:dyDescent="0.2">
      <c r="A314" s="50" t="s">
        <v>338</v>
      </c>
      <c r="B314" s="93" t="s">
        <v>43</v>
      </c>
      <c r="C314" s="94"/>
      <c r="D314" s="94"/>
      <c r="E314" s="94"/>
      <c r="F314" s="94"/>
      <c r="G314" s="94"/>
      <c r="H314" s="95"/>
      <c r="I314" s="30" t="s">
        <v>2</v>
      </c>
      <c r="J314" s="58" t="s">
        <v>692</v>
      </c>
      <c r="K314" s="58" t="s">
        <v>692</v>
      </c>
      <c r="L314" s="64">
        <v>0</v>
      </c>
      <c r="M314" s="57">
        <v>0</v>
      </c>
      <c r="N314" s="38" t="s">
        <v>692</v>
      </c>
    </row>
    <row r="315" spans="1:14" s="3" customFormat="1" ht="12.75" thickBot="1" x14ac:dyDescent="0.25">
      <c r="A315" s="53" t="s">
        <v>339</v>
      </c>
      <c r="B315" s="153" t="s">
        <v>45</v>
      </c>
      <c r="C315" s="154"/>
      <c r="D315" s="154"/>
      <c r="E315" s="154"/>
      <c r="F315" s="154"/>
      <c r="G315" s="154"/>
      <c r="H315" s="155"/>
      <c r="I315" s="54" t="s">
        <v>2</v>
      </c>
      <c r="J315" s="58" t="s">
        <v>692</v>
      </c>
      <c r="K315" s="58" t="s">
        <v>692</v>
      </c>
      <c r="L315" s="64">
        <v>0</v>
      </c>
      <c r="M315" s="57">
        <v>0</v>
      </c>
      <c r="N315" s="38" t="s">
        <v>692</v>
      </c>
    </row>
    <row r="316" spans="1:14" ht="18" customHeight="1" thickBot="1" x14ac:dyDescent="0.3">
      <c r="A316" s="137" t="s">
        <v>340</v>
      </c>
      <c r="B316" s="138"/>
      <c r="C316" s="138"/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9"/>
    </row>
    <row r="317" spans="1:14" s="3" customFormat="1" ht="12" x14ac:dyDescent="0.2">
      <c r="A317" s="49" t="s">
        <v>341</v>
      </c>
      <c r="B317" s="108" t="s">
        <v>342</v>
      </c>
      <c r="C317" s="109"/>
      <c r="D317" s="109"/>
      <c r="E317" s="109"/>
      <c r="F317" s="109"/>
      <c r="G317" s="109"/>
      <c r="H317" s="110"/>
      <c r="I317" s="41" t="s">
        <v>242</v>
      </c>
      <c r="J317" s="58" t="s">
        <v>692</v>
      </c>
      <c r="K317" s="58" t="s">
        <v>692</v>
      </c>
      <c r="L317" s="70" t="s">
        <v>343</v>
      </c>
      <c r="M317" s="70" t="s">
        <v>343</v>
      </c>
      <c r="N317" s="41" t="s">
        <v>343</v>
      </c>
    </row>
    <row r="318" spans="1:14" s="3" customFormat="1" ht="12" x14ac:dyDescent="0.2">
      <c r="A318" s="50" t="s">
        <v>344</v>
      </c>
      <c r="B318" s="81" t="s">
        <v>345</v>
      </c>
      <c r="C318" s="82"/>
      <c r="D318" s="82"/>
      <c r="E318" s="82"/>
      <c r="F318" s="82"/>
      <c r="G318" s="82"/>
      <c r="H318" s="83"/>
      <c r="I318" s="30" t="s">
        <v>346</v>
      </c>
      <c r="J318" s="58" t="s">
        <v>692</v>
      </c>
      <c r="K318" s="58" t="s">
        <v>692</v>
      </c>
      <c r="L318" s="57">
        <v>0</v>
      </c>
      <c r="M318" s="57">
        <v>0</v>
      </c>
      <c r="N318" s="21">
        <v>0</v>
      </c>
    </row>
    <row r="319" spans="1:14" s="3" customFormat="1" ht="12" x14ac:dyDescent="0.2">
      <c r="A319" s="50" t="s">
        <v>347</v>
      </c>
      <c r="B319" s="81" t="s">
        <v>348</v>
      </c>
      <c r="C319" s="82"/>
      <c r="D319" s="82"/>
      <c r="E319" s="82"/>
      <c r="F319" s="82"/>
      <c r="G319" s="82"/>
      <c r="H319" s="83"/>
      <c r="I319" s="30" t="s">
        <v>349</v>
      </c>
      <c r="J319" s="58" t="s">
        <v>692</v>
      </c>
      <c r="K319" s="58" t="s">
        <v>692</v>
      </c>
      <c r="L319" s="57">
        <v>0</v>
      </c>
      <c r="M319" s="57">
        <v>0</v>
      </c>
      <c r="N319" s="21">
        <v>0</v>
      </c>
    </row>
    <row r="320" spans="1:14" s="3" customFormat="1" ht="12" x14ac:dyDescent="0.2">
      <c r="A320" s="50" t="s">
        <v>350</v>
      </c>
      <c r="B320" s="81" t="s">
        <v>351</v>
      </c>
      <c r="C320" s="82"/>
      <c r="D320" s="82"/>
      <c r="E320" s="82"/>
      <c r="F320" s="82"/>
      <c r="G320" s="82"/>
      <c r="H320" s="83"/>
      <c r="I320" s="30" t="s">
        <v>346</v>
      </c>
      <c r="J320" s="58" t="s">
        <v>692</v>
      </c>
      <c r="K320" s="58" t="s">
        <v>692</v>
      </c>
      <c r="L320" s="57">
        <v>0</v>
      </c>
      <c r="M320" s="57">
        <v>0</v>
      </c>
      <c r="N320" s="21">
        <v>0</v>
      </c>
    </row>
    <row r="321" spans="1:14" s="3" customFormat="1" ht="12" x14ac:dyDescent="0.2">
      <c r="A321" s="50" t="s">
        <v>352</v>
      </c>
      <c r="B321" s="81" t="s">
        <v>353</v>
      </c>
      <c r="C321" s="82"/>
      <c r="D321" s="82"/>
      <c r="E321" s="82"/>
      <c r="F321" s="82"/>
      <c r="G321" s="82"/>
      <c r="H321" s="83"/>
      <c r="I321" s="30" t="s">
        <v>349</v>
      </c>
      <c r="J321" s="58" t="s">
        <v>692</v>
      </c>
      <c r="K321" s="58" t="s">
        <v>692</v>
      </c>
      <c r="L321" s="57">
        <v>0</v>
      </c>
      <c r="M321" s="57">
        <v>0</v>
      </c>
      <c r="N321" s="21">
        <v>0</v>
      </c>
    </row>
    <row r="322" spans="1:14" s="3" customFormat="1" ht="12" x14ac:dyDescent="0.2">
      <c r="A322" s="50" t="s">
        <v>354</v>
      </c>
      <c r="B322" s="81" t="s">
        <v>355</v>
      </c>
      <c r="C322" s="82"/>
      <c r="D322" s="82"/>
      <c r="E322" s="82"/>
      <c r="F322" s="82"/>
      <c r="G322" s="82"/>
      <c r="H322" s="83"/>
      <c r="I322" s="30" t="s">
        <v>356</v>
      </c>
      <c r="J322" s="58" t="s">
        <v>692</v>
      </c>
      <c r="K322" s="58" t="s">
        <v>692</v>
      </c>
      <c r="L322" s="57">
        <v>0</v>
      </c>
      <c r="M322" s="57">
        <v>0</v>
      </c>
      <c r="N322" s="21">
        <v>0</v>
      </c>
    </row>
    <row r="323" spans="1:14" s="3" customFormat="1" ht="12" x14ac:dyDescent="0.2">
      <c r="A323" s="50" t="s">
        <v>357</v>
      </c>
      <c r="B323" s="81" t="s">
        <v>358</v>
      </c>
      <c r="C323" s="82"/>
      <c r="D323" s="82"/>
      <c r="E323" s="82"/>
      <c r="F323" s="82"/>
      <c r="G323" s="82"/>
      <c r="H323" s="83"/>
      <c r="I323" s="30" t="s">
        <v>242</v>
      </c>
      <c r="J323" s="58" t="s">
        <v>692</v>
      </c>
      <c r="K323" s="58" t="s">
        <v>692</v>
      </c>
      <c r="L323" s="71" t="s">
        <v>343</v>
      </c>
      <c r="M323" s="71" t="s">
        <v>343</v>
      </c>
      <c r="N323" s="30" t="s">
        <v>343</v>
      </c>
    </row>
    <row r="324" spans="1:14" s="3" customFormat="1" ht="12" x14ac:dyDescent="0.2">
      <c r="A324" s="50" t="s">
        <v>359</v>
      </c>
      <c r="B324" s="78" t="s">
        <v>360</v>
      </c>
      <c r="C324" s="79"/>
      <c r="D324" s="79"/>
      <c r="E324" s="79"/>
      <c r="F324" s="79"/>
      <c r="G324" s="79"/>
      <c r="H324" s="80"/>
      <c r="I324" s="30" t="s">
        <v>356</v>
      </c>
      <c r="J324" s="58" t="s">
        <v>692</v>
      </c>
      <c r="K324" s="58" t="s">
        <v>692</v>
      </c>
      <c r="L324" s="57">
        <v>0</v>
      </c>
      <c r="M324" s="57">
        <v>0</v>
      </c>
      <c r="N324" s="21">
        <v>0</v>
      </c>
    </row>
    <row r="325" spans="1:14" s="3" customFormat="1" ht="12" x14ac:dyDescent="0.2">
      <c r="A325" s="50" t="s">
        <v>361</v>
      </c>
      <c r="B325" s="78" t="s">
        <v>362</v>
      </c>
      <c r="C325" s="79"/>
      <c r="D325" s="79"/>
      <c r="E325" s="79"/>
      <c r="F325" s="79"/>
      <c r="G325" s="79"/>
      <c r="H325" s="80"/>
      <c r="I325" s="30" t="s">
        <v>363</v>
      </c>
      <c r="J325" s="58" t="s">
        <v>692</v>
      </c>
      <c r="K325" s="58" t="s">
        <v>692</v>
      </c>
      <c r="L325" s="57">
        <v>0</v>
      </c>
      <c r="M325" s="57">
        <v>0</v>
      </c>
      <c r="N325" s="21">
        <v>0</v>
      </c>
    </row>
    <row r="326" spans="1:14" s="3" customFormat="1" ht="12" x14ac:dyDescent="0.2">
      <c r="A326" s="50" t="s">
        <v>364</v>
      </c>
      <c r="B326" s="81" t="s">
        <v>365</v>
      </c>
      <c r="C326" s="82"/>
      <c r="D326" s="82"/>
      <c r="E326" s="82"/>
      <c r="F326" s="82"/>
      <c r="G326" s="82"/>
      <c r="H326" s="83"/>
      <c r="I326" s="30" t="s">
        <v>242</v>
      </c>
      <c r="J326" s="58" t="s">
        <v>692</v>
      </c>
      <c r="K326" s="58" t="s">
        <v>692</v>
      </c>
      <c r="L326" s="71" t="s">
        <v>343</v>
      </c>
      <c r="M326" s="71" t="s">
        <v>343</v>
      </c>
      <c r="N326" s="30" t="s">
        <v>343</v>
      </c>
    </row>
    <row r="327" spans="1:14" s="3" customFormat="1" ht="12" x14ac:dyDescent="0.2">
      <c r="A327" s="50" t="s">
        <v>366</v>
      </c>
      <c r="B327" s="78" t="s">
        <v>360</v>
      </c>
      <c r="C327" s="79"/>
      <c r="D327" s="79"/>
      <c r="E327" s="79"/>
      <c r="F327" s="79"/>
      <c r="G327" s="79"/>
      <c r="H327" s="80"/>
      <c r="I327" s="30" t="s">
        <v>356</v>
      </c>
      <c r="J327" s="58" t="s">
        <v>692</v>
      </c>
      <c r="K327" s="58" t="s">
        <v>692</v>
      </c>
      <c r="L327" s="57">
        <v>0</v>
      </c>
      <c r="M327" s="57">
        <v>0</v>
      </c>
      <c r="N327" s="21">
        <v>0</v>
      </c>
    </row>
    <row r="328" spans="1:14" s="3" customFormat="1" ht="12" x14ac:dyDescent="0.2">
      <c r="A328" s="50" t="s">
        <v>367</v>
      </c>
      <c r="B328" s="78" t="s">
        <v>368</v>
      </c>
      <c r="C328" s="79"/>
      <c r="D328" s="79"/>
      <c r="E328" s="79"/>
      <c r="F328" s="79"/>
      <c r="G328" s="79"/>
      <c r="H328" s="80"/>
      <c r="I328" s="30" t="s">
        <v>346</v>
      </c>
      <c r="J328" s="58" t="s">
        <v>692</v>
      </c>
      <c r="K328" s="58" t="s">
        <v>692</v>
      </c>
      <c r="L328" s="57">
        <v>0</v>
      </c>
      <c r="M328" s="57">
        <v>0</v>
      </c>
      <c r="N328" s="21">
        <v>0</v>
      </c>
    </row>
    <row r="329" spans="1:14" s="3" customFormat="1" ht="12" x14ac:dyDescent="0.2">
      <c r="A329" s="50" t="s">
        <v>369</v>
      </c>
      <c r="B329" s="78" t="s">
        <v>362</v>
      </c>
      <c r="C329" s="79"/>
      <c r="D329" s="79"/>
      <c r="E329" s="79"/>
      <c r="F329" s="79"/>
      <c r="G329" s="79"/>
      <c r="H329" s="80"/>
      <c r="I329" s="30" t="s">
        <v>363</v>
      </c>
      <c r="J329" s="58" t="s">
        <v>692</v>
      </c>
      <c r="K329" s="58" t="s">
        <v>692</v>
      </c>
      <c r="L329" s="57">
        <v>0</v>
      </c>
      <c r="M329" s="57">
        <v>0</v>
      </c>
      <c r="N329" s="21">
        <v>0</v>
      </c>
    </row>
    <row r="330" spans="1:14" s="3" customFormat="1" ht="12" x14ac:dyDescent="0.2">
      <c r="A330" s="50" t="s">
        <v>370</v>
      </c>
      <c r="B330" s="81" t="s">
        <v>371</v>
      </c>
      <c r="C330" s="82"/>
      <c r="D330" s="82"/>
      <c r="E330" s="82"/>
      <c r="F330" s="82"/>
      <c r="G330" s="82"/>
      <c r="H330" s="83"/>
      <c r="I330" s="30" t="s">
        <v>242</v>
      </c>
      <c r="J330" s="58" t="s">
        <v>692</v>
      </c>
      <c r="K330" s="58" t="s">
        <v>692</v>
      </c>
      <c r="L330" s="71" t="s">
        <v>343</v>
      </c>
      <c r="M330" s="71" t="s">
        <v>343</v>
      </c>
      <c r="N330" s="30" t="s">
        <v>343</v>
      </c>
    </row>
    <row r="331" spans="1:14" s="3" customFormat="1" ht="12" x14ac:dyDescent="0.2">
      <c r="A331" s="50" t="s">
        <v>372</v>
      </c>
      <c r="B331" s="78" t="s">
        <v>360</v>
      </c>
      <c r="C331" s="79"/>
      <c r="D331" s="79"/>
      <c r="E331" s="79"/>
      <c r="F331" s="79"/>
      <c r="G331" s="79"/>
      <c r="H331" s="80"/>
      <c r="I331" s="30" t="s">
        <v>356</v>
      </c>
      <c r="J331" s="58" t="s">
        <v>692</v>
      </c>
      <c r="K331" s="58" t="s">
        <v>692</v>
      </c>
      <c r="L331" s="57">
        <v>0</v>
      </c>
      <c r="M331" s="57">
        <v>0</v>
      </c>
      <c r="N331" s="21">
        <v>0</v>
      </c>
    </row>
    <row r="332" spans="1:14" s="3" customFormat="1" ht="12" x14ac:dyDescent="0.2">
      <c r="A332" s="50" t="s">
        <v>373</v>
      </c>
      <c r="B332" s="78" t="s">
        <v>362</v>
      </c>
      <c r="C332" s="79"/>
      <c r="D332" s="79"/>
      <c r="E332" s="79"/>
      <c r="F332" s="79"/>
      <c r="G332" s="79"/>
      <c r="H332" s="80"/>
      <c r="I332" s="30" t="s">
        <v>363</v>
      </c>
      <c r="J332" s="58" t="s">
        <v>692</v>
      </c>
      <c r="K332" s="58" t="s">
        <v>692</v>
      </c>
      <c r="L332" s="57">
        <v>0</v>
      </c>
      <c r="M332" s="57">
        <v>0</v>
      </c>
      <c r="N332" s="21">
        <v>0</v>
      </c>
    </row>
    <row r="333" spans="1:14" s="3" customFormat="1" ht="12" x14ac:dyDescent="0.2">
      <c r="A333" s="50" t="s">
        <v>374</v>
      </c>
      <c r="B333" s="81" t="s">
        <v>375</v>
      </c>
      <c r="C333" s="82"/>
      <c r="D333" s="82"/>
      <c r="E333" s="82"/>
      <c r="F333" s="82"/>
      <c r="G333" s="82"/>
      <c r="H333" s="83"/>
      <c r="I333" s="30" t="s">
        <v>242</v>
      </c>
      <c r="J333" s="58" t="s">
        <v>692</v>
      </c>
      <c r="K333" s="58" t="s">
        <v>692</v>
      </c>
      <c r="L333" s="71" t="s">
        <v>343</v>
      </c>
      <c r="M333" s="71" t="s">
        <v>343</v>
      </c>
      <c r="N333" s="30" t="s">
        <v>343</v>
      </c>
    </row>
    <row r="334" spans="1:14" s="3" customFormat="1" ht="12" x14ac:dyDescent="0.2">
      <c r="A334" s="50" t="s">
        <v>376</v>
      </c>
      <c r="B334" s="78" t="s">
        <v>360</v>
      </c>
      <c r="C334" s="79"/>
      <c r="D334" s="79"/>
      <c r="E334" s="79"/>
      <c r="F334" s="79"/>
      <c r="G334" s="79"/>
      <c r="H334" s="80"/>
      <c r="I334" s="30" t="s">
        <v>356</v>
      </c>
      <c r="J334" s="58" t="s">
        <v>692</v>
      </c>
      <c r="K334" s="58" t="s">
        <v>692</v>
      </c>
      <c r="L334" s="57">
        <v>0</v>
      </c>
      <c r="M334" s="57">
        <v>0</v>
      </c>
      <c r="N334" s="21">
        <v>0</v>
      </c>
    </row>
    <row r="335" spans="1:14" s="3" customFormat="1" ht="12" x14ac:dyDescent="0.2">
      <c r="A335" s="50" t="s">
        <v>377</v>
      </c>
      <c r="B335" s="78" t="s">
        <v>368</v>
      </c>
      <c r="C335" s="79"/>
      <c r="D335" s="79"/>
      <c r="E335" s="79"/>
      <c r="F335" s="79"/>
      <c r="G335" s="79"/>
      <c r="H335" s="80"/>
      <c r="I335" s="30" t="s">
        <v>346</v>
      </c>
      <c r="J335" s="58" t="s">
        <v>692</v>
      </c>
      <c r="K335" s="58" t="s">
        <v>692</v>
      </c>
      <c r="L335" s="57">
        <v>0</v>
      </c>
      <c r="M335" s="57">
        <v>0</v>
      </c>
      <c r="N335" s="21">
        <v>0</v>
      </c>
    </row>
    <row r="336" spans="1:14" s="3" customFormat="1" ht="12" x14ac:dyDescent="0.2">
      <c r="A336" s="50" t="s">
        <v>378</v>
      </c>
      <c r="B336" s="78" t="s">
        <v>362</v>
      </c>
      <c r="C336" s="79"/>
      <c r="D336" s="79"/>
      <c r="E336" s="79"/>
      <c r="F336" s="79"/>
      <c r="G336" s="79"/>
      <c r="H336" s="80"/>
      <c r="I336" s="30" t="s">
        <v>363</v>
      </c>
      <c r="J336" s="58" t="s">
        <v>692</v>
      </c>
      <c r="K336" s="58" t="s">
        <v>692</v>
      </c>
      <c r="L336" s="57">
        <v>0</v>
      </c>
      <c r="M336" s="57">
        <v>0</v>
      </c>
      <c r="N336" s="21">
        <v>0</v>
      </c>
    </row>
    <row r="337" spans="1:17" s="3" customFormat="1" ht="14.25" customHeight="1" x14ac:dyDescent="0.2">
      <c r="A337" s="50" t="s">
        <v>379</v>
      </c>
      <c r="B337" s="84" t="s">
        <v>380</v>
      </c>
      <c r="C337" s="85"/>
      <c r="D337" s="85"/>
      <c r="E337" s="85"/>
      <c r="F337" s="85"/>
      <c r="G337" s="85"/>
      <c r="H337" s="86"/>
      <c r="I337" s="30" t="s">
        <v>242</v>
      </c>
      <c r="J337" s="58" t="s">
        <v>692</v>
      </c>
      <c r="K337" s="58" t="s">
        <v>692</v>
      </c>
      <c r="L337" s="71" t="s">
        <v>343</v>
      </c>
      <c r="M337" s="71" t="s">
        <v>343</v>
      </c>
      <c r="N337" s="30" t="s">
        <v>343</v>
      </c>
    </row>
    <row r="338" spans="1:17" s="3" customFormat="1" ht="17.25" customHeight="1" x14ac:dyDescent="0.2">
      <c r="A338" s="50" t="s">
        <v>381</v>
      </c>
      <c r="B338" s="81" t="s">
        <v>382</v>
      </c>
      <c r="C338" s="82"/>
      <c r="D338" s="82"/>
      <c r="E338" s="82"/>
      <c r="F338" s="82"/>
      <c r="G338" s="82"/>
      <c r="H338" s="83"/>
      <c r="I338" s="30" t="s">
        <v>356</v>
      </c>
      <c r="J338" s="239">
        <v>386.80599999999998</v>
      </c>
      <c r="K338" s="239">
        <v>64.837999999999994</v>
      </c>
      <c r="L338" s="241">
        <f t="shared" ref="L338:L365" si="13">K338-J338</f>
        <v>-321.96799999999996</v>
      </c>
      <c r="M338" s="57">
        <f>L338/J338*100</f>
        <v>-83.237591971168996</v>
      </c>
      <c r="N338" s="21">
        <v>0</v>
      </c>
    </row>
    <row r="339" spans="1:17" s="3" customFormat="1" ht="24" customHeight="1" x14ac:dyDescent="0.2">
      <c r="A339" s="50" t="s">
        <v>383</v>
      </c>
      <c r="B339" s="90" t="s">
        <v>384</v>
      </c>
      <c r="C339" s="91"/>
      <c r="D339" s="91"/>
      <c r="E339" s="91"/>
      <c r="F339" s="91"/>
      <c r="G339" s="91"/>
      <c r="H339" s="92"/>
      <c r="I339" s="30" t="s">
        <v>356</v>
      </c>
      <c r="J339" s="239">
        <v>386.80599999999998</v>
      </c>
      <c r="K339" s="239">
        <f>K338</f>
        <v>64.837999999999994</v>
      </c>
      <c r="L339" s="241">
        <f t="shared" si="13"/>
        <v>-321.96799999999996</v>
      </c>
      <c r="M339" s="57">
        <f>L339/J339*100</f>
        <v>-83.237591971168996</v>
      </c>
      <c r="N339" s="21">
        <v>0</v>
      </c>
    </row>
    <row r="340" spans="1:17" s="3" customFormat="1" ht="15" customHeight="1" x14ac:dyDescent="0.2">
      <c r="A340" s="50" t="s">
        <v>385</v>
      </c>
      <c r="B340" s="93" t="s">
        <v>386</v>
      </c>
      <c r="C340" s="94"/>
      <c r="D340" s="94"/>
      <c r="E340" s="94"/>
      <c r="F340" s="94"/>
      <c r="G340" s="94"/>
      <c r="H340" s="95"/>
      <c r="I340" s="30" t="s">
        <v>356</v>
      </c>
      <c r="J340" s="76" t="s">
        <v>692</v>
      </c>
      <c r="K340" s="76" t="s">
        <v>692</v>
      </c>
      <c r="L340" s="64">
        <v>0</v>
      </c>
      <c r="M340" s="57">
        <v>0</v>
      </c>
      <c r="N340" s="21">
        <v>0</v>
      </c>
    </row>
    <row r="341" spans="1:17" s="3" customFormat="1" ht="10.5" customHeight="1" x14ac:dyDescent="0.2">
      <c r="A341" s="50" t="s">
        <v>387</v>
      </c>
      <c r="B341" s="93" t="s">
        <v>388</v>
      </c>
      <c r="C341" s="94"/>
      <c r="D341" s="94"/>
      <c r="E341" s="94"/>
      <c r="F341" s="94"/>
      <c r="G341" s="94"/>
      <c r="H341" s="95"/>
      <c r="I341" s="30" t="s">
        <v>356</v>
      </c>
      <c r="J341" s="239">
        <v>386.80599999999998</v>
      </c>
      <c r="K341" s="239">
        <v>64.837999999999994</v>
      </c>
      <c r="L341" s="241">
        <f t="shared" si="13"/>
        <v>-321.96799999999996</v>
      </c>
      <c r="M341" s="57">
        <f>L341/J341*100</f>
        <v>-83.237591971168996</v>
      </c>
      <c r="N341" s="21">
        <v>0</v>
      </c>
    </row>
    <row r="342" spans="1:17" s="3" customFormat="1" ht="16.5" customHeight="1" x14ac:dyDescent="0.2">
      <c r="A342" s="50" t="s">
        <v>389</v>
      </c>
      <c r="B342" s="81" t="s">
        <v>390</v>
      </c>
      <c r="C342" s="82"/>
      <c r="D342" s="82"/>
      <c r="E342" s="82"/>
      <c r="F342" s="82"/>
      <c r="G342" s="82"/>
      <c r="H342" s="83"/>
      <c r="I342" s="30" t="s">
        <v>356</v>
      </c>
      <c r="J342" s="239">
        <v>20.440000000000001</v>
      </c>
      <c r="K342" s="239">
        <v>4.5380000000000003</v>
      </c>
      <c r="L342" s="241">
        <f t="shared" si="13"/>
        <v>-15.902000000000001</v>
      </c>
      <c r="M342" s="57">
        <f>L342/J342*100</f>
        <v>-77.798434442270064</v>
      </c>
      <c r="N342" s="21">
        <v>0</v>
      </c>
    </row>
    <row r="343" spans="1:17" s="3" customFormat="1" ht="15.75" customHeight="1" x14ac:dyDescent="0.25">
      <c r="A343" s="50" t="s">
        <v>391</v>
      </c>
      <c r="B343" s="81" t="s">
        <v>392</v>
      </c>
      <c r="C343" s="82"/>
      <c r="D343" s="82"/>
      <c r="E343" s="82"/>
      <c r="F343" s="82"/>
      <c r="G343" s="82"/>
      <c r="H343" s="83"/>
      <c r="I343" s="30" t="s">
        <v>346</v>
      </c>
      <c r="J343" s="239">
        <v>34.905000000000001</v>
      </c>
      <c r="K343" s="239">
        <v>36.662999999999997</v>
      </c>
      <c r="L343" s="241">
        <f t="shared" ref="L343:L345" si="14">K343-J343</f>
        <v>1.7579999999999956</v>
      </c>
      <c r="M343" s="57">
        <f t="shared" ref="M343:M345" si="15">L343/J343*100</f>
        <v>5.0365277180919508</v>
      </c>
      <c r="N343" s="21">
        <v>0</v>
      </c>
      <c r="Q343" s="75"/>
    </row>
    <row r="344" spans="1:17" s="3" customFormat="1" ht="24" customHeight="1" x14ac:dyDescent="0.2">
      <c r="A344" s="50" t="s">
        <v>393</v>
      </c>
      <c r="B344" s="90" t="s">
        <v>394</v>
      </c>
      <c r="C344" s="91"/>
      <c r="D344" s="91"/>
      <c r="E344" s="91"/>
      <c r="F344" s="91"/>
      <c r="G344" s="91"/>
      <c r="H344" s="92"/>
      <c r="I344" s="30" t="s">
        <v>346</v>
      </c>
      <c r="J344" s="239">
        <v>34.905000000000001</v>
      </c>
      <c r="K344" s="239">
        <v>36.662999999999997</v>
      </c>
      <c r="L344" s="241">
        <f t="shared" si="14"/>
        <v>1.7579999999999956</v>
      </c>
      <c r="M344" s="57">
        <f t="shared" si="15"/>
        <v>5.0365277180919508</v>
      </c>
      <c r="N344" s="21">
        <v>0</v>
      </c>
    </row>
    <row r="345" spans="1:17" s="3" customFormat="1" ht="12" x14ac:dyDescent="0.2">
      <c r="A345" s="50" t="s">
        <v>395</v>
      </c>
      <c r="B345" s="93" t="s">
        <v>386</v>
      </c>
      <c r="C345" s="94"/>
      <c r="D345" s="94"/>
      <c r="E345" s="94"/>
      <c r="F345" s="94"/>
      <c r="G345" s="94"/>
      <c r="H345" s="95"/>
      <c r="I345" s="30" t="s">
        <v>346</v>
      </c>
      <c r="J345" s="239">
        <v>34.905000000000001</v>
      </c>
      <c r="K345" s="239">
        <v>36.662999999999997</v>
      </c>
      <c r="L345" s="241">
        <f t="shared" si="14"/>
        <v>1.7579999999999956</v>
      </c>
      <c r="M345" s="57">
        <f t="shared" si="15"/>
        <v>5.0365277180919508</v>
      </c>
      <c r="N345" s="21">
        <v>0</v>
      </c>
    </row>
    <row r="346" spans="1:17" s="3" customFormat="1" ht="12" x14ac:dyDescent="0.2">
      <c r="A346" s="50" t="s">
        <v>396</v>
      </c>
      <c r="B346" s="93" t="s">
        <v>388</v>
      </c>
      <c r="C346" s="94"/>
      <c r="D346" s="94"/>
      <c r="E346" s="94"/>
      <c r="F346" s="94"/>
      <c r="G346" s="94"/>
      <c r="H346" s="95"/>
      <c r="I346" s="30" t="s">
        <v>346</v>
      </c>
      <c r="J346" s="76" t="s">
        <v>692</v>
      </c>
      <c r="K346" s="231" t="s">
        <v>692</v>
      </c>
      <c r="L346" s="230">
        <v>0</v>
      </c>
      <c r="M346" s="230">
        <v>0</v>
      </c>
      <c r="N346" s="21">
        <v>0</v>
      </c>
    </row>
    <row r="347" spans="1:17" s="3" customFormat="1" ht="15.75" customHeight="1" x14ac:dyDescent="0.2">
      <c r="A347" s="50" t="s">
        <v>397</v>
      </c>
      <c r="B347" s="81" t="s">
        <v>398</v>
      </c>
      <c r="C347" s="82"/>
      <c r="D347" s="82"/>
      <c r="E347" s="82"/>
      <c r="F347" s="82"/>
      <c r="G347" s="82"/>
      <c r="H347" s="83"/>
      <c r="I347" s="30" t="s">
        <v>399</v>
      </c>
      <c r="J347" s="239">
        <v>4425.2380000000003</v>
      </c>
      <c r="K347" s="239">
        <v>4491.92</v>
      </c>
      <c r="L347" s="241">
        <f t="shared" si="13"/>
        <v>66.681999999999789</v>
      </c>
      <c r="M347" s="57">
        <f>L347/J347*100</f>
        <v>1.5068568063457781</v>
      </c>
      <c r="N347" s="21">
        <v>0</v>
      </c>
    </row>
    <row r="348" spans="1:17" s="3" customFormat="1" ht="25.5" customHeight="1" x14ac:dyDescent="0.2">
      <c r="A348" s="50" t="s">
        <v>400</v>
      </c>
      <c r="B348" s="96" t="s">
        <v>536</v>
      </c>
      <c r="C348" s="97"/>
      <c r="D348" s="97"/>
      <c r="E348" s="97"/>
      <c r="F348" s="97"/>
      <c r="G348" s="97"/>
      <c r="H348" s="98"/>
      <c r="I348" s="30" t="s">
        <v>19</v>
      </c>
      <c r="J348" s="239">
        <v>213.86799999999999</v>
      </c>
      <c r="K348" s="239">
        <v>63.856999999999999</v>
      </c>
      <c r="L348" s="241">
        <f t="shared" si="13"/>
        <v>-150.011</v>
      </c>
      <c r="M348" s="57">
        <f>L348/J348*100</f>
        <v>-70.141863205341622</v>
      </c>
      <c r="N348" s="21">
        <v>0</v>
      </c>
      <c r="O348" s="74">
        <f>J27-J51</f>
        <v>159.91</v>
      </c>
    </row>
    <row r="349" spans="1:17" s="3" customFormat="1" ht="14.25" customHeight="1" x14ac:dyDescent="0.2">
      <c r="A349" s="50" t="s">
        <v>401</v>
      </c>
      <c r="B349" s="84" t="s">
        <v>402</v>
      </c>
      <c r="C349" s="85"/>
      <c r="D349" s="85"/>
      <c r="E349" s="85"/>
      <c r="F349" s="85"/>
      <c r="G349" s="85"/>
      <c r="H349" s="86"/>
      <c r="I349" s="30" t="s">
        <v>242</v>
      </c>
      <c r="J349" s="59" t="s">
        <v>693</v>
      </c>
      <c r="K349" s="226" t="s">
        <v>693</v>
      </c>
      <c r="L349" s="71" t="s">
        <v>343</v>
      </c>
      <c r="M349" s="71" t="s">
        <v>343</v>
      </c>
      <c r="N349" s="30" t="s">
        <v>343</v>
      </c>
    </row>
    <row r="350" spans="1:17" s="3" customFormat="1" ht="17.25" customHeight="1" x14ac:dyDescent="0.2">
      <c r="A350" s="50" t="s">
        <v>403</v>
      </c>
      <c r="B350" s="81" t="s">
        <v>404</v>
      </c>
      <c r="C350" s="82"/>
      <c r="D350" s="82"/>
      <c r="E350" s="82"/>
      <c r="F350" s="82"/>
      <c r="G350" s="82"/>
      <c r="H350" s="83"/>
      <c r="I350" s="30" t="s">
        <v>356</v>
      </c>
      <c r="J350" s="225" t="s">
        <v>692</v>
      </c>
      <c r="K350" s="58" t="s">
        <v>692</v>
      </c>
      <c r="L350" s="64">
        <v>0</v>
      </c>
      <c r="M350" s="57">
        <v>0</v>
      </c>
      <c r="N350" s="21">
        <v>0</v>
      </c>
    </row>
    <row r="351" spans="1:17" s="3" customFormat="1" ht="15" customHeight="1" x14ac:dyDescent="0.2">
      <c r="A351" s="50" t="s">
        <v>405</v>
      </c>
      <c r="B351" s="81" t="s">
        <v>406</v>
      </c>
      <c r="C351" s="82"/>
      <c r="D351" s="82"/>
      <c r="E351" s="82"/>
      <c r="F351" s="82"/>
      <c r="G351" s="82"/>
      <c r="H351" s="83"/>
      <c r="I351" s="30" t="s">
        <v>349</v>
      </c>
      <c r="J351" s="225" t="s">
        <v>692</v>
      </c>
      <c r="K351" s="58" t="s">
        <v>692</v>
      </c>
      <c r="L351" s="64">
        <v>0</v>
      </c>
      <c r="M351" s="57">
        <v>0</v>
      </c>
      <c r="N351" s="21">
        <v>0</v>
      </c>
    </row>
    <row r="352" spans="1:17" s="3" customFormat="1" ht="39.75" customHeight="1" x14ac:dyDescent="0.2">
      <c r="A352" s="50" t="s">
        <v>407</v>
      </c>
      <c r="B352" s="96" t="s">
        <v>408</v>
      </c>
      <c r="C352" s="97"/>
      <c r="D352" s="97"/>
      <c r="E352" s="97"/>
      <c r="F352" s="97"/>
      <c r="G352" s="97"/>
      <c r="H352" s="98"/>
      <c r="I352" s="30" t="s">
        <v>19</v>
      </c>
      <c r="J352" s="225" t="s">
        <v>692</v>
      </c>
      <c r="K352" s="58" t="s">
        <v>692</v>
      </c>
      <c r="L352" s="64">
        <v>0</v>
      </c>
      <c r="M352" s="57">
        <v>0</v>
      </c>
      <c r="N352" s="21">
        <v>0</v>
      </c>
    </row>
    <row r="353" spans="1:14" s="3" customFormat="1" ht="24" customHeight="1" x14ac:dyDescent="0.2">
      <c r="A353" s="50" t="s">
        <v>409</v>
      </c>
      <c r="B353" s="96" t="s">
        <v>410</v>
      </c>
      <c r="C353" s="97"/>
      <c r="D353" s="97"/>
      <c r="E353" s="97"/>
      <c r="F353" s="97"/>
      <c r="G353" s="97"/>
      <c r="H353" s="98"/>
      <c r="I353" s="30" t="s">
        <v>19</v>
      </c>
      <c r="J353" s="225" t="s">
        <v>692</v>
      </c>
      <c r="K353" s="58" t="s">
        <v>692</v>
      </c>
      <c r="L353" s="64">
        <v>0</v>
      </c>
      <c r="M353" s="57">
        <v>0</v>
      </c>
      <c r="N353" s="21">
        <v>0</v>
      </c>
    </row>
    <row r="354" spans="1:14" s="3" customFormat="1" ht="17.25" customHeight="1" x14ac:dyDescent="0.2">
      <c r="A354" s="50" t="s">
        <v>411</v>
      </c>
      <c r="B354" s="84" t="s">
        <v>412</v>
      </c>
      <c r="C354" s="85"/>
      <c r="D354" s="85"/>
      <c r="E354" s="85"/>
      <c r="F354" s="85"/>
      <c r="G354" s="85"/>
      <c r="H354" s="86"/>
      <c r="I354" s="30" t="s">
        <v>242</v>
      </c>
      <c r="J354" s="59" t="s">
        <v>693</v>
      </c>
      <c r="K354" s="226" t="s">
        <v>693</v>
      </c>
      <c r="L354" s="64">
        <v>0</v>
      </c>
      <c r="M354" s="71" t="s">
        <v>343</v>
      </c>
      <c r="N354" s="30" t="s">
        <v>343</v>
      </c>
    </row>
    <row r="355" spans="1:14" s="3" customFormat="1" ht="15" customHeight="1" x14ac:dyDescent="0.2">
      <c r="A355" s="50" t="s">
        <v>413</v>
      </c>
      <c r="B355" s="81" t="s">
        <v>414</v>
      </c>
      <c r="C355" s="82"/>
      <c r="D355" s="82"/>
      <c r="E355" s="82"/>
      <c r="F355" s="82"/>
      <c r="G355" s="82"/>
      <c r="H355" s="83"/>
      <c r="I355" s="30" t="s">
        <v>346</v>
      </c>
      <c r="J355" s="58" t="s">
        <v>692</v>
      </c>
      <c r="K355" s="58" t="s">
        <v>692</v>
      </c>
      <c r="L355" s="64">
        <v>0</v>
      </c>
      <c r="M355" s="57">
        <v>0</v>
      </c>
      <c r="N355" s="21">
        <v>0</v>
      </c>
    </row>
    <row r="356" spans="1:14" s="3" customFormat="1" ht="51" customHeight="1" x14ac:dyDescent="0.2">
      <c r="A356" s="50" t="s">
        <v>415</v>
      </c>
      <c r="B356" s="90" t="s">
        <v>416</v>
      </c>
      <c r="C356" s="91"/>
      <c r="D356" s="91"/>
      <c r="E356" s="91"/>
      <c r="F356" s="91"/>
      <c r="G356" s="91"/>
      <c r="H356" s="92"/>
      <c r="I356" s="30" t="s">
        <v>346</v>
      </c>
      <c r="J356" s="58" t="s">
        <v>692</v>
      </c>
      <c r="K356" s="58" t="s">
        <v>692</v>
      </c>
      <c r="L356" s="64">
        <v>0</v>
      </c>
      <c r="M356" s="57">
        <v>0</v>
      </c>
      <c r="N356" s="21">
        <v>0</v>
      </c>
    </row>
    <row r="357" spans="1:14" s="3" customFormat="1" ht="51" customHeight="1" x14ac:dyDescent="0.2">
      <c r="A357" s="50" t="s">
        <v>417</v>
      </c>
      <c r="B357" s="90" t="s">
        <v>418</v>
      </c>
      <c r="C357" s="91"/>
      <c r="D357" s="91"/>
      <c r="E357" s="91"/>
      <c r="F357" s="91"/>
      <c r="G357" s="91"/>
      <c r="H357" s="92"/>
      <c r="I357" s="30" t="s">
        <v>346</v>
      </c>
      <c r="J357" s="58" t="s">
        <v>692</v>
      </c>
      <c r="K357" s="58" t="s">
        <v>692</v>
      </c>
      <c r="L357" s="64">
        <v>0</v>
      </c>
      <c r="M357" s="57">
        <v>0</v>
      </c>
      <c r="N357" s="21">
        <v>0</v>
      </c>
    </row>
    <row r="358" spans="1:14" s="3" customFormat="1" ht="28.5" customHeight="1" x14ac:dyDescent="0.2">
      <c r="A358" s="50" t="s">
        <v>419</v>
      </c>
      <c r="B358" s="90" t="s">
        <v>420</v>
      </c>
      <c r="C358" s="91"/>
      <c r="D358" s="91"/>
      <c r="E358" s="91"/>
      <c r="F358" s="91"/>
      <c r="G358" s="91"/>
      <c r="H358" s="92"/>
      <c r="I358" s="30" t="s">
        <v>346</v>
      </c>
      <c r="J358" s="58" t="s">
        <v>692</v>
      </c>
      <c r="K358" s="58" t="s">
        <v>692</v>
      </c>
      <c r="L358" s="64">
        <v>0</v>
      </c>
      <c r="M358" s="57">
        <v>0</v>
      </c>
      <c r="N358" s="21">
        <v>0</v>
      </c>
    </row>
    <row r="359" spans="1:14" s="3" customFormat="1" ht="18" customHeight="1" x14ac:dyDescent="0.2">
      <c r="A359" s="50" t="s">
        <v>421</v>
      </c>
      <c r="B359" s="81" t="s">
        <v>422</v>
      </c>
      <c r="C359" s="82"/>
      <c r="D359" s="82"/>
      <c r="E359" s="82"/>
      <c r="F359" s="82"/>
      <c r="G359" s="82"/>
      <c r="H359" s="83"/>
      <c r="I359" s="30" t="s">
        <v>356</v>
      </c>
      <c r="J359" s="58" t="s">
        <v>692</v>
      </c>
      <c r="K359" s="58" t="s">
        <v>692</v>
      </c>
      <c r="L359" s="64">
        <v>0</v>
      </c>
      <c r="M359" s="57">
        <v>0</v>
      </c>
      <c r="N359" s="21">
        <v>0</v>
      </c>
    </row>
    <row r="360" spans="1:14" s="3" customFormat="1" ht="24" customHeight="1" x14ac:dyDescent="0.2">
      <c r="A360" s="50" t="s">
        <v>423</v>
      </c>
      <c r="B360" s="90" t="s">
        <v>424</v>
      </c>
      <c r="C360" s="91"/>
      <c r="D360" s="91"/>
      <c r="E360" s="91"/>
      <c r="F360" s="91"/>
      <c r="G360" s="91"/>
      <c r="H360" s="92"/>
      <c r="I360" s="30" t="s">
        <v>356</v>
      </c>
      <c r="J360" s="58" t="s">
        <v>692</v>
      </c>
      <c r="K360" s="58" t="s">
        <v>692</v>
      </c>
      <c r="L360" s="64">
        <v>0</v>
      </c>
      <c r="M360" s="57">
        <v>0</v>
      </c>
      <c r="N360" s="21">
        <v>0</v>
      </c>
    </row>
    <row r="361" spans="1:14" s="3" customFormat="1" ht="19.5" customHeight="1" x14ac:dyDescent="0.2">
      <c r="A361" s="50" t="s">
        <v>425</v>
      </c>
      <c r="B361" s="78" t="s">
        <v>426</v>
      </c>
      <c r="C361" s="79"/>
      <c r="D361" s="79"/>
      <c r="E361" s="79"/>
      <c r="F361" s="79"/>
      <c r="G361" s="79"/>
      <c r="H361" s="80"/>
      <c r="I361" s="30" t="s">
        <v>356</v>
      </c>
      <c r="J361" s="58" t="s">
        <v>692</v>
      </c>
      <c r="K361" s="58" t="s">
        <v>692</v>
      </c>
      <c r="L361" s="64">
        <v>0</v>
      </c>
      <c r="M361" s="57">
        <v>0</v>
      </c>
      <c r="N361" s="21">
        <v>0</v>
      </c>
    </row>
    <row r="362" spans="1:14" s="3" customFormat="1" ht="35.25" customHeight="1" x14ac:dyDescent="0.2">
      <c r="A362" s="50" t="s">
        <v>427</v>
      </c>
      <c r="B362" s="96" t="s">
        <v>428</v>
      </c>
      <c r="C362" s="97"/>
      <c r="D362" s="97"/>
      <c r="E362" s="97"/>
      <c r="F362" s="97"/>
      <c r="G362" s="97"/>
      <c r="H362" s="98"/>
      <c r="I362" s="30" t="s">
        <v>19</v>
      </c>
      <c r="J362" s="58" t="s">
        <v>692</v>
      </c>
      <c r="K362" s="58" t="s">
        <v>692</v>
      </c>
      <c r="L362" s="64">
        <v>0</v>
      </c>
      <c r="M362" s="57">
        <v>0</v>
      </c>
      <c r="N362" s="21">
        <v>0</v>
      </c>
    </row>
    <row r="363" spans="1:14" s="3" customFormat="1" ht="12" x14ac:dyDescent="0.2">
      <c r="A363" s="50" t="s">
        <v>429</v>
      </c>
      <c r="B363" s="78" t="s">
        <v>43</v>
      </c>
      <c r="C363" s="79"/>
      <c r="D363" s="79"/>
      <c r="E363" s="79"/>
      <c r="F363" s="79"/>
      <c r="G363" s="79"/>
      <c r="H363" s="80"/>
      <c r="I363" s="30" t="s">
        <v>19</v>
      </c>
      <c r="J363" s="58" t="s">
        <v>692</v>
      </c>
      <c r="K363" s="58" t="s">
        <v>692</v>
      </c>
      <c r="L363" s="64">
        <v>0</v>
      </c>
      <c r="M363" s="57">
        <v>0</v>
      </c>
      <c r="N363" s="21">
        <v>0</v>
      </c>
    </row>
    <row r="364" spans="1:14" s="3" customFormat="1" ht="12" x14ac:dyDescent="0.2">
      <c r="A364" s="50" t="s">
        <v>430</v>
      </c>
      <c r="B364" s="78" t="s">
        <v>45</v>
      </c>
      <c r="C364" s="79"/>
      <c r="D364" s="79"/>
      <c r="E364" s="79"/>
      <c r="F364" s="79"/>
      <c r="G364" s="79"/>
      <c r="H364" s="80"/>
      <c r="I364" s="30" t="s">
        <v>19</v>
      </c>
      <c r="J364" s="58" t="s">
        <v>692</v>
      </c>
      <c r="K364" s="58" t="s">
        <v>692</v>
      </c>
      <c r="L364" s="64">
        <v>0</v>
      </c>
      <c r="M364" s="57">
        <v>0</v>
      </c>
      <c r="N364" s="21">
        <v>0</v>
      </c>
    </row>
    <row r="365" spans="1:14" s="3" customFormat="1" ht="12.75" thickBot="1" x14ac:dyDescent="0.25">
      <c r="A365" s="53" t="s">
        <v>431</v>
      </c>
      <c r="B365" s="134" t="s">
        <v>432</v>
      </c>
      <c r="C365" s="135"/>
      <c r="D365" s="135"/>
      <c r="E365" s="135"/>
      <c r="F365" s="135"/>
      <c r="G365" s="135"/>
      <c r="H365" s="136"/>
      <c r="I365" s="54" t="s">
        <v>433</v>
      </c>
      <c r="J365" s="76">
        <v>145</v>
      </c>
      <c r="K365" s="235">
        <v>145</v>
      </c>
      <c r="L365" s="57">
        <f t="shared" si="13"/>
        <v>0</v>
      </c>
      <c r="M365" s="57">
        <v>0</v>
      </c>
      <c r="N365" s="21">
        <v>0</v>
      </c>
    </row>
    <row r="366" spans="1:14" ht="16.5" thickBot="1" x14ac:dyDescent="0.3">
      <c r="A366" s="137" t="s">
        <v>434</v>
      </c>
      <c r="B366" s="138"/>
      <c r="C366" s="138"/>
      <c r="D366" s="138"/>
      <c r="E366" s="138"/>
      <c r="F366" s="138"/>
      <c r="G366" s="138"/>
      <c r="H366" s="138"/>
      <c r="I366" s="138"/>
      <c r="J366" s="138"/>
      <c r="K366" s="138"/>
      <c r="L366" s="138"/>
      <c r="M366" s="138"/>
      <c r="N366" s="139"/>
    </row>
    <row r="367" spans="1:14" s="3" customFormat="1" ht="42.75" customHeight="1" x14ac:dyDescent="0.2">
      <c r="A367" s="140" t="s">
        <v>7</v>
      </c>
      <c r="B367" s="142" t="s">
        <v>8</v>
      </c>
      <c r="C367" s="143"/>
      <c r="D367" s="143"/>
      <c r="E367" s="143"/>
      <c r="F367" s="143"/>
      <c r="G367" s="143"/>
      <c r="H367" s="144"/>
      <c r="I367" s="148" t="s">
        <v>9</v>
      </c>
      <c r="J367" s="149" t="s">
        <v>699</v>
      </c>
      <c r="K367" s="150"/>
      <c r="L367" s="151" t="s">
        <v>540</v>
      </c>
      <c r="M367" s="152"/>
      <c r="N367" s="111" t="s">
        <v>541</v>
      </c>
    </row>
    <row r="368" spans="1:14" s="3" customFormat="1" ht="36" x14ac:dyDescent="0.2">
      <c r="A368" s="141"/>
      <c r="B368" s="145"/>
      <c r="C368" s="146"/>
      <c r="D368" s="146"/>
      <c r="E368" s="146"/>
      <c r="F368" s="146"/>
      <c r="G368" s="146"/>
      <c r="H368" s="147"/>
      <c r="I368" s="112"/>
      <c r="J368" s="47" t="s">
        <v>0</v>
      </c>
      <c r="K368" s="27" t="s">
        <v>1</v>
      </c>
      <c r="L368" s="33" t="s">
        <v>10</v>
      </c>
      <c r="M368" s="33" t="s">
        <v>11</v>
      </c>
      <c r="N368" s="112"/>
    </row>
    <row r="369" spans="1:14" s="2" customFormat="1" ht="12.75" thickBot="1" x14ac:dyDescent="0.25">
      <c r="A369" s="55">
        <v>1</v>
      </c>
      <c r="B369" s="131">
        <v>2</v>
      </c>
      <c r="C369" s="132"/>
      <c r="D369" s="132"/>
      <c r="E369" s="132"/>
      <c r="F369" s="132"/>
      <c r="G369" s="132"/>
      <c r="H369" s="133"/>
      <c r="I369" s="42">
        <v>3</v>
      </c>
      <c r="J369" s="56">
        <v>4</v>
      </c>
      <c r="K369" s="29">
        <v>5</v>
      </c>
      <c r="L369" s="29">
        <v>6</v>
      </c>
      <c r="M369" s="29">
        <v>7</v>
      </c>
      <c r="N369" s="42">
        <v>8</v>
      </c>
    </row>
    <row r="370" spans="1:14" s="3" customFormat="1" ht="12.75" customHeight="1" x14ac:dyDescent="0.2">
      <c r="A370" s="113" t="s">
        <v>435</v>
      </c>
      <c r="B370" s="114"/>
      <c r="C370" s="114"/>
      <c r="D370" s="114"/>
      <c r="E370" s="114"/>
      <c r="F370" s="114"/>
      <c r="G370" s="114"/>
      <c r="H370" s="115"/>
      <c r="I370" s="41" t="s">
        <v>19</v>
      </c>
      <c r="J370" s="239">
        <v>30.105250000000002</v>
      </c>
      <c r="K370" s="239">
        <f>K371</f>
        <v>0</v>
      </c>
      <c r="L370" s="241">
        <f>K370-J370</f>
        <v>-30.105250000000002</v>
      </c>
      <c r="M370" s="57">
        <f>L370/J370*100</f>
        <v>-100</v>
      </c>
      <c r="N370" s="35" t="s">
        <v>692</v>
      </c>
    </row>
    <row r="371" spans="1:14" s="3" customFormat="1" ht="12" x14ac:dyDescent="0.2">
      <c r="A371" s="50" t="s">
        <v>17</v>
      </c>
      <c r="B371" s="84" t="s">
        <v>436</v>
      </c>
      <c r="C371" s="85"/>
      <c r="D371" s="85"/>
      <c r="E371" s="85"/>
      <c r="F371" s="85"/>
      <c r="G371" s="85"/>
      <c r="H371" s="86"/>
      <c r="I371" s="30" t="s">
        <v>19</v>
      </c>
      <c r="J371" s="239">
        <v>30.105250000000002</v>
      </c>
      <c r="K371" s="239">
        <f>K372+K396</f>
        <v>0</v>
      </c>
      <c r="L371" s="241">
        <f t="shared" ref="L371:L403" si="16">K371-J371</f>
        <v>-30.105250000000002</v>
      </c>
      <c r="M371" s="57">
        <f>L371/J371*100</f>
        <v>-100</v>
      </c>
      <c r="N371" s="35" t="s">
        <v>692</v>
      </c>
    </row>
    <row r="372" spans="1:14" s="3" customFormat="1" ht="12" x14ac:dyDescent="0.2">
      <c r="A372" s="50" t="s">
        <v>20</v>
      </c>
      <c r="B372" s="81" t="s">
        <v>437</v>
      </c>
      <c r="C372" s="82"/>
      <c r="D372" s="82"/>
      <c r="E372" s="82"/>
      <c r="F372" s="82"/>
      <c r="G372" s="82"/>
      <c r="H372" s="83"/>
      <c r="I372" s="30" t="s">
        <v>19</v>
      </c>
      <c r="J372" s="239">
        <v>1.8047500000000001</v>
      </c>
      <c r="K372" s="239">
        <f>K373</f>
        <v>0</v>
      </c>
      <c r="L372" s="241">
        <f t="shared" si="16"/>
        <v>-1.8047500000000001</v>
      </c>
      <c r="M372" s="57">
        <f>L372/J372*100</f>
        <v>-100</v>
      </c>
      <c r="N372" s="35" t="s">
        <v>692</v>
      </c>
    </row>
    <row r="373" spans="1:14" s="3" customFormat="1" ht="24" customHeight="1" x14ac:dyDescent="0.2">
      <c r="A373" s="50" t="s">
        <v>22</v>
      </c>
      <c r="B373" s="90" t="s">
        <v>438</v>
      </c>
      <c r="C373" s="91"/>
      <c r="D373" s="91"/>
      <c r="E373" s="91"/>
      <c r="F373" s="91"/>
      <c r="G373" s="91"/>
      <c r="H373" s="92"/>
      <c r="I373" s="30" t="s">
        <v>19</v>
      </c>
      <c r="J373" s="239">
        <v>1.8047500000000001</v>
      </c>
      <c r="K373" s="239">
        <f>K379</f>
        <v>0</v>
      </c>
      <c r="L373" s="241">
        <f t="shared" si="16"/>
        <v>-1.8047500000000001</v>
      </c>
      <c r="M373" s="57">
        <f>L373/J373*100</f>
        <v>-100</v>
      </c>
      <c r="N373" s="35" t="s">
        <v>692</v>
      </c>
    </row>
    <row r="374" spans="1:14" s="3" customFormat="1" ht="12" x14ac:dyDescent="0.2">
      <c r="A374" s="50" t="s">
        <v>439</v>
      </c>
      <c r="B374" s="93" t="s">
        <v>440</v>
      </c>
      <c r="C374" s="94"/>
      <c r="D374" s="94"/>
      <c r="E374" s="94"/>
      <c r="F374" s="94"/>
      <c r="G374" s="94"/>
      <c r="H374" s="95"/>
      <c r="I374" s="30" t="s">
        <v>19</v>
      </c>
      <c r="J374" s="227" t="s">
        <v>692</v>
      </c>
      <c r="K374" s="227" t="s">
        <v>692</v>
      </c>
      <c r="L374" s="64">
        <v>0</v>
      </c>
      <c r="M374" s="57">
        <v>0</v>
      </c>
      <c r="N374" s="35" t="s">
        <v>692</v>
      </c>
    </row>
    <row r="375" spans="1:14" s="3" customFormat="1" ht="24" customHeight="1" x14ac:dyDescent="0.2">
      <c r="A375" s="50" t="s">
        <v>441</v>
      </c>
      <c r="B375" s="125" t="s">
        <v>23</v>
      </c>
      <c r="C375" s="126"/>
      <c r="D375" s="126"/>
      <c r="E375" s="126"/>
      <c r="F375" s="126"/>
      <c r="G375" s="126"/>
      <c r="H375" s="127"/>
      <c r="I375" s="30" t="s">
        <v>19</v>
      </c>
      <c r="J375" s="227" t="s">
        <v>692</v>
      </c>
      <c r="K375" s="227" t="s">
        <v>692</v>
      </c>
      <c r="L375" s="64">
        <v>0</v>
      </c>
      <c r="M375" s="57">
        <v>0</v>
      </c>
      <c r="N375" s="35" t="s">
        <v>692</v>
      </c>
    </row>
    <row r="376" spans="1:14" s="3" customFormat="1" ht="24" customHeight="1" x14ac:dyDescent="0.2">
      <c r="A376" s="50" t="s">
        <v>442</v>
      </c>
      <c r="B376" s="125" t="s">
        <v>25</v>
      </c>
      <c r="C376" s="126"/>
      <c r="D376" s="126"/>
      <c r="E376" s="126"/>
      <c r="F376" s="126"/>
      <c r="G376" s="126"/>
      <c r="H376" s="127"/>
      <c r="I376" s="30" t="s">
        <v>19</v>
      </c>
      <c r="J376" s="227" t="s">
        <v>692</v>
      </c>
      <c r="K376" s="227" t="s">
        <v>692</v>
      </c>
      <c r="L376" s="64">
        <v>0</v>
      </c>
      <c r="M376" s="57">
        <v>0</v>
      </c>
      <c r="N376" s="35" t="s">
        <v>692</v>
      </c>
    </row>
    <row r="377" spans="1:14" s="3" customFormat="1" ht="24" customHeight="1" x14ac:dyDescent="0.2">
      <c r="A377" s="50" t="s">
        <v>443</v>
      </c>
      <c r="B377" s="125" t="s">
        <v>27</v>
      </c>
      <c r="C377" s="126"/>
      <c r="D377" s="126"/>
      <c r="E377" s="126"/>
      <c r="F377" s="126"/>
      <c r="G377" s="126"/>
      <c r="H377" s="127"/>
      <c r="I377" s="30" t="s">
        <v>19</v>
      </c>
      <c r="J377" s="227" t="s">
        <v>692</v>
      </c>
      <c r="K377" s="227" t="s">
        <v>692</v>
      </c>
      <c r="L377" s="64">
        <v>0</v>
      </c>
      <c r="M377" s="57">
        <v>0</v>
      </c>
      <c r="N377" s="35" t="s">
        <v>692</v>
      </c>
    </row>
    <row r="378" spans="1:14" s="3" customFormat="1" ht="12" x14ac:dyDescent="0.2">
      <c r="A378" s="50" t="s">
        <v>444</v>
      </c>
      <c r="B378" s="93" t="s">
        <v>445</v>
      </c>
      <c r="C378" s="94"/>
      <c r="D378" s="94"/>
      <c r="E378" s="94"/>
      <c r="F378" s="94"/>
      <c r="G378" s="94"/>
      <c r="H378" s="95"/>
      <c r="I378" s="30" t="s">
        <v>19</v>
      </c>
      <c r="J378" s="227" t="s">
        <v>692</v>
      </c>
      <c r="K378" s="227" t="s">
        <v>692</v>
      </c>
      <c r="L378" s="64">
        <v>0</v>
      </c>
      <c r="M378" s="57">
        <v>0</v>
      </c>
      <c r="N378" s="35" t="s">
        <v>692</v>
      </c>
    </row>
    <row r="379" spans="1:14" s="3" customFormat="1" ht="12" x14ac:dyDescent="0.2">
      <c r="A379" s="50" t="s">
        <v>446</v>
      </c>
      <c r="B379" s="93" t="s">
        <v>447</v>
      </c>
      <c r="C379" s="94"/>
      <c r="D379" s="94"/>
      <c r="E379" s="94"/>
      <c r="F379" s="94"/>
      <c r="G379" s="94"/>
      <c r="H379" s="95"/>
      <c r="I379" s="30" t="s">
        <v>19</v>
      </c>
      <c r="J379" s="239">
        <v>1.8047500000000001</v>
      </c>
      <c r="K379" s="239">
        <v>0</v>
      </c>
      <c r="L379" s="241">
        <f t="shared" si="16"/>
        <v>-1.8047500000000001</v>
      </c>
      <c r="M379" s="57">
        <f>L379/J379*100</f>
        <v>-100</v>
      </c>
      <c r="N379" s="35" t="s">
        <v>692</v>
      </c>
    </row>
    <row r="380" spans="1:14" s="3" customFormat="1" ht="12" x14ac:dyDescent="0.2">
      <c r="A380" s="50" t="s">
        <v>448</v>
      </c>
      <c r="B380" s="93" t="s">
        <v>449</v>
      </c>
      <c r="C380" s="94"/>
      <c r="D380" s="94"/>
      <c r="E380" s="94"/>
      <c r="F380" s="94"/>
      <c r="G380" s="94"/>
      <c r="H380" s="95"/>
      <c r="I380" s="30" t="s">
        <v>19</v>
      </c>
      <c r="J380" s="46" t="s">
        <v>692</v>
      </c>
      <c r="K380" s="46" t="s">
        <v>692</v>
      </c>
      <c r="L380" s="57">
        <v>0</v>
      </c>
      <c r="M380" s="57">
        <v>0</v>
      </c>
      <c r="N380" s="35" t="s">
        <v>692</v>
      </c>
    </row>
    <row r="381" spans="1:14" s="3" customFormat="1" ht="12" x14ac:dyDescent="0.2">
      <c r="A381" s="50" t="s">
        <v>450</v>
      </c>
      <c r="B381" s="93" t="s">
        <v>451</v>
      </c>
      <c r="C381" s="94"/>
      <c r="D381" s="94"/>
      <c r="E381" s="94"/>
      <c r="F381" s="94"/>
      <c r="G381" s="94"/>
      <c r="H381" s="95"/>
      <c r="I381" s="30" t="s">
        <v>19</v>
      </c>
      <c r="J381" s="46" t="s">
        <v>692</v>
      </c>
      <c r="K381" s="46" t="s">
        <v>692</v>
      </c>
      <c r="L381" s="57">
        <v>0</v>
      </c>
      <c r="M381" s="57">
        <v>0</v>
      </c>
      <c r="N381" s="35" t="s">
        <v>692</v>
      </c>
    </row>
    <row r="382" spans="1:14" s="3" customFormat="1" ht="24" customHeight="1" x14ac:dyDescent="0.2">
      <c r="A382" s="50" t="s">
        <v>452</v>
      </c>
      <c r="B382" s="125" t="s">
        <v>453</v>
      </c>
      <c r="C382" s="126"/>
      <c r="D382" s="126"/>
      <c r="E382" s="126"/>
      <c r="F382" s="126"/>
      <c r="G382" s="126"/>
      <c r="H382" s="127"/>
      <c r="I382" s="30" t="s">
        <v>19</v>
      </c>
      <c r="J382" s="46" t="s">
        <v>692</v>
      </c>
      <c r="K382" s="46" t="s">
        <v>692</v>
      </c>
      <c r="L382" s="57">
        <v>0</v>
      </c>
      <c r="M382" s="57">
        <v>0</v>
      </c>
      <c r="N382" s="35" t="s">
        <v>692</v>
      </c>
    </row>
    <row r="383" spans="1:14" s="3" customFormat="1" ht="12" x14ac:dyDescent="0.2">
      <c r="A383" s="50" t="s">
        <v>454</v>
      </c>
      <c r="B383" s="128" t="s">
        <v>455</v>
      </c>
      <c r="C383" s="129"/>
      <c r="D383" s="129"/>
      <c r="E383" s="129"/>
      <c r="F383" s="129"/>
      <c r="G383" s="129"/>
      <c r="H383" s="130"/>
      <c r="I383" s="30" t="s">
        <v>19</v>
      </c>
      <c r="J383" s="46" t="s">
        <v>692</v>
      </c>
      <c r="K383" s="46" t="s">
        <v>692</v>
      </c>
      <c r="L383" s="57">
        <v>0</v>
      </c>
      <c r="M383" s="57">
        <v>0</v>
      </c>
      <c r="N383" s="35" t="s">
        <v>692</v>
      </c>
    </row>
    <row r="384" spans="1:14" s="3" customFormat="1" ht="12" x14ac:dyDescent="0.2">
      <c r="A384" s="50" t="s">
        <v>456</v>
      </c>
      <c r="B384" s="122" t="s">
        <v>457</v>
      </c>
      <c r="C384" s="123"/>
      <c r="D384" s="123"/>
      <c r="E384" s="123"/>
      <c r="F384" s="123"/>
      <c r="G384" s="123"/>
      <c r="H384" s="124"/>
      <c r="I384" s="30" t="s">
        <v>19</v>
      </c>
      <c r="J384" s="46" t="s">
        <v>692</v>
      </c>
      <c r="K384" s="46" t="s">
        <v>692</v>
      </c>
      <c r="L384" s="57">
        <v>0</v>
      </c>
      <c r="M384" s="57">
        <v>0</v>
      </c>
      <c r="N384" s="35" t="s">
        <v>692</v>
      </c>
    </row>
    <row r="385" spans="1:14" s="3" customFormat="1" ht="12" x14ac:dyDescent="0.2">
      <c r="A385" s="50" t="s">
        <v>458</v>
      </c>
      <c r="B385" s="128" t="s">
        <v>455</v>
      </c>
      <c r="C385" s="129"/>
      <c r="D385" s="129"/>
      <c r="E385" s="129"/>
      <c r="F385" s="129"/>
      <c r="G385" s="129"/>
      <c r="H385" s="130"/>
      <c r="I385" s="30" t="s">
        <v>19</v>
      </c>
      <c r="J385" s="46" t="s">
        <v>692</v>
      </c>
      <c r="K385" s="46" t="s">
        <v>692</v>
      </c>
      <c r="L385" s="57">
        <v>0</v>
      </c>
      <c r="M385" s="57">
        <v>0</v>
      </c>
      <c r="N385" s="35" t="s">
        <v>692</v>
      </c>
    </row>
    <row r="386" spans="1:14" s="3" customFormat="1" ht="12" x14ac:dyDescent="0.2">
      <c r="A386" s="50" t="s">
        <v>459</v>
      </c>
      <c r="B386" s="93" t="s">
        <v>460</v>
      </c>
      <c r="C386" s="94"/>
      <c r="D386" s="94"/>
      <c r="E386" s="94"/>
      <c r="F386" s="94"/>
      <c r="G386" s="94"/>
      <c r="H386" s="95"/>
      <c r="I386" s="30" t="s">
        <v>19</v>
      </c>
      <c r="J386" s="46" t="s">
        <v>692</v>
      </c>
      <c r="K386" s="46" t="s">
        <v>692</v>
      </c>
      <c r="L386" s="57">
        <v>0</v>
      </c>
      <c r="M386" s="57">
        <v>0</v>
      </c>
      <c r="N386" s="35" t="s">
        <v>692</v>
      </c>
    </row>
    <row r="387" spans="1:14" s="3" customFormat="1" ht="12" x14ac:dyDescent="0.2">
      <c r="A387" s="50" t="s">
        <v>461</v>
      </c>
      <c r="B387" s="93" t="s">
        <v>270</v>
      </c>
      <c r="C387" s="94"/>
      <c r="D387" s="94"/>
      <c r="E387" s="94"/>
      <c r="F387" s="94"/>
      <c r="G387" s="94"/>
      <c r="H387" s="95"/>
      <c r="I387" s="30" t="s">
        <v>19</v>
      </c>
      <c r="J387" s="46" t="s">
        <v>692</v>
      </c>
      <c r="K387" s="46" t="s">
        <v>692</v>
      </c>
      <c r="L387" s="57">
        <v>0</v>
      </c>
      <c r="M387" s="57">
        <v>0</v>
      </c>
      <c r="N387" s="35" t="s">
        <v>692</v>
      </c>
    </row>
    <row r="388" spans="1:14" s="3" customFormat="1" ht="24" customHeight="1" x14ac:dyDescent="0.2">
      <c r="A388" s="50" t="s">
        <v>462</v>
      </c>
      <c r="B388" s="119" t="s">
        <v>463</v>
      </c>
      <c r="C388" s="120"/>
      <c r="D388" s="120"/>
      <c r="E388" s="120"/>
      <c r="F388" s="120"/>
      <c r="G388" s="120"/>
      <c r="H388" s="121"/>
      <c r="I388" s="30" t="s">
        <v>19</v>
      </c>
      <c r="J388" s="46" t="s">
        <v>692</v>
      </c>
      <c r="K388" s="46" t="s">
        <v>692</v>
      </c>
      <c r="L388" s="57">
        <v>0</v>
      </c>
      <c r="M388" s="57">
        <v>0</v>
      </c>
      <c r="N388" s="35" t="s">
        <v>692</v>
      </c>
    </row>
    <row r="389" spans="1:14" s="3" customFormat="1" ht="12.75" customHeight="1" x14ac:dyDescent="0.2">
      <c r="A389" s="50" t="s">
        <v>464</v>
      </c>
      <c r="B389" s="122" t="s">
        <v>43</v>
      </c>
      <c r="C389" s="123"/>
      <c r="D389" s="123"/>
      <c r="E389" s="123"/>
      <c r="F389" s="123"/>
      <c r="G389" s="123"/>
      <c r="H389" s="124"/>
      <c r="I389" s="30" t="s">
        <v>19</v>
      </c>
      <c r="J389" s="46" t="s">
        <v>692</v>
      </c>
      <c r="K389" s="46" t="s">
        <v>692</v>
      </c>
      <c r="L389" s="57">
        <v>0</v>
      </c>
      <c r="M389" s="57">
        <v>0</v>
      </c>
      <c r="N389" s="35" t="s">
        <v>692</v>
      </c>
    </row>
    <row r="390" spans="1:14" s="3" customFormat="1" ht="12.75" customHeight="1" x14ac:dyDescent="0.2">
      <c r="A390" s="50" t="s">
        <v>465</v>
      </c>
      <c r="B390" s="122" t="s">
        <v>45</v>
      </c>
      <c r="C390" s="123"/>
      <c r="D390" s="123"/>
      <c r="E390" s="123"/>
      <c r="F390" s="123"/>
      <c r="G390" s="123"/>
      <c r="H390" s="124"/>
      <c r="I390" s="30" t="s">
        <v>19</v>
      </c>
      <c r="J390" s="46" t="s">
        <v>692</v>
      </c>
      <c r="K390" s="46" t="s">
        <v>692</v>
      </c>
      <c r="L390" s="57">
        <v>0</v>
      </c>
      <c r="M390" s="57">
        <v>0</v>
      </c>
      <c r="N390" s="35" t="s">
        <v>692</v>
      </c>
    </row>
    <row r="391" spans="1:14" s="3" customFormat="1" ht="24" customHeight="1" x14ac:dyDescent="0.2">
      <c r="A391" s="50" t="s">
        <v>24</v>
      </c>
      <c r="B391" s="90" t="s">
        <v>466</v>
      </c>
      <c r="C391" s="91"/>
      <c r="D391" s="91"/>
      <c r="E391" s="91"/>
      <c r="F391" s="91"/>
      <c r="G391" s="91"/>
      <c r="H391" s="92"/>
      <c r="I391" s="30" t="s">
        <v>19</v>
      </c>
      <c r="J391" s="46" t="s">
        <v>692</v>
      </c>
      <c r="K391" s="46" t="s">
        <v>692</v>
      </c>
      <c r="L391" s="57">
        <v>0</v>
      </c>
      <c r="M391" s="57">
        <v>0</v>
      </c>
      <c r="N391" s="35" t="s">
        <v>692</v>
      </c>
    </row>
    <row r="392" spans="1:14" s="3" customFormat="1" ht="24" customHeight="1" x14ac:dyDescent="0.2">
      <c r="A392" s="50" t="s">
        <v>467</v>
      </c>
      <c r="B392" s="119" t="s">
        <v>23</v>
      </c>
      <c r="C392" s="120"/>
      <c r="D392" s="120"/>
      <c r="E392" s="120"/>
      <c r="F392" s="120"/>
      <c r="G392" s="120"/>
      <c r="H392" s="121"/>
      <c r="I392" s="30" t="s">
        <v>19</v>
      </c>
      <c r="J392" s="46" t="s">
        <v>692</v>
      </c>
      <c r="K392" s="46" t="s">
        <v>692</v>
      </c>
      <c r="L392" s="57">
        <v>0</v>
      </c>
      <c r="M392" s="57">
        <v>0</v>
      </c>
      <c r="N392" s="35" t="s">
        <v>692</v>
      </c>
    </row>
    <row r="393" spans="1:14" s="3" customFormat="1" ht="24" customHeight="1" x14ac:dyDescent="0.2">
      <c r="A393" s="50" t="s">
        <v>468</v>
      </c>
      <c r="B393" s="119" t="s">
        <v>25</v>
      </c>
      <c r="C393" s="120"/>
      <c r="D393" s="120"/>
      <c r="E393" s="120"/>
      <c r="F393" s="120"/>
      <c r="G393" s="120"/>
      <c r="H393" s="121"/>
      <c r="I393" s="30" t="s">
        <v>19</v>
      </c>
      <c r="J393" s="46" t="s">
        <v>692</v>
      </c>
      <c r="K393" s="46" t="s">
        <v>692</v>
      </c>
      <c r="L393" s="57">
        <v>0</v>
      </c>
      <c r="M393" s="57">
        <v>0</v>
      </c>
      <c r="N393" s="35" t="s">
        <v>692</v>
      </c>
    </row>
    <row r="394" spans="1:14" s="3" customFormat="1" ht="24" customHeight="1" x14ac:dyDescent="0.2">
      <c r="A394" s="50" t="s">
        <v>469</v>
      </c>
      <c r="B394" s="119" t="s">
        <v>27</v>
      </c>
      <c r="C394" s="120"/>
      <c r="D394" s="120"/>
      <c r="E394" s="120"/>
      <c r="F394" s="120"/>
      <c r="G394" s="120"/>
      <c r="H394" s="121"/>
      <c r="I394" s="30" t="s">
        <v>19</v>
      </c>
      <c r="J394" s="46" t="s">
        <v>692</v>
      </c>
      <c r="K394" s="46" t="s">
        <v>692</v>
      </c>
      <c r="L394" s="57">
        <v>0</v>
      </c>
      <c r="M394" s="57">
        <v>0</v>
      </c>
      <c r="N394" s="35" t="s">
        <v>692</v>
      </c>
    </row>
    <row r="395" spans="1:14" s="3" customFormat="1" ht="12" x14ac:dyDescent="0.2">
      <c r="A395" s="50" t="s">
        <v>26</v>
      </c>
      <c r="B395" s="78" t="s">
        <v>470</v>
      </c>
      <c r="C395" s="79"/>
      <c r="D395" s="79"/>
      <c r="E395" s="79"/>
      <c r="F395" s="79"/>
      <c r="G395" s="79"/>
      <c r="H395" s="80"/>
      <c r="I395" s="30" t="s">
        <v>19</v>
      </c>
      <c r="J395" s="46" t="s">
        <v>692</v>
      </c>
      <c r="K395" s="46" t="s">
        <v>692</v>
      </c>
      <c r="L395" s="57">
        <v>0</v>
      </c>
      <c r="M395" s="57">
        <v>0</v>
      </c>
      <c r="N395" s="35" t="s">
        <v>692</v>
      </c>
    </row>
    <row r="396" spans="1:14" s="3" customFormat="1" ht="12" x14ac:dyDescent="0.2">
      <c r="A396" s="50" t="s">
        <v>28</v>
      </c>
      <c r="B396" s="81" t="s">
        <v>471</v>
      </c>
      <c r="C396" s="82"/>
      <c r="D396" s="82"/>
      <c r="E396" s="82"/>
      <c r="F396" s="82"/>
      <c r="G396" s="82"/>
      <c r="H396" s="83"/>
      <c r="I396" s="30" t="s">
        <v>19</v>
      </c>
      <c r="J396" s="239">
        <v>28.3005</v>
      </c>
      <c r="K396" s="239">
        <f>K397</f>
        <v>0</v>
      </c>
      <c r="L396" s="241">
        <f t="shared" si="16"/>
        <v>-28.3005</v>
      </c>
      <c r="M396" s="57">
        <f>L396/J396*100</f>
        <v>-100</v>
      </c>
      <c r="N396" s="35" t="s">
        <v>692</v>
      </c>
    </row>
    <row r="397" spans="1:14" s="3" customFormat="1" ht="12" x14ac:dyDescent="0.2">
      <c r="A397" s="50" t="s">
        <v>472</v>
      </c>
      <c r="B397" s="78" t="s">
        <v>473</v>
      </c>
      <c r="C397" s="79"/>
      <c r="D397" s="79"/>
      <c r="E397" s="79"/>
      <c r="F397" s="79"/>
      <c r="G397" s="79"/>
      <c r="H397" s="80"/>
      <c r="I397" s="30" t="s">
        <v>19</v>
      </c>
      <c r="J397" s="239">
        <v>28.3005</v>
      </c>
      <c r="K397" s="239">
        <f>K403</f>
        <v>0</v>
      </c>
      <c r="L397" s="241">
        <f t="shared" ref="L397" si="17">K397-J397</f>
        <v>-28.3005</v>
      </c>
      <c r="M397" s="57">
        <f>L397/J397*100</f>
        <v>-100</v>
      </c>
      <c r="N397" s="35" t="s">
        <v>692</v>
      </c>
    </row>
    <row r="398" spans="1:14" s="3" customFormat="1" ht="12" x14ac:dyDescent="0.2">
      <c r="A398" s="50" t="s">
        <v>474</v>
      </c>
      <c r="B398" s="93" t="s">
        <v>475</v>
      </c>
      <c r="C398" s="94"/>
      <c r="D398" s="94"/>
      <c r="E398" s="94"/>
      <c r="F398" s="94"/>
      <c r="G398" s="94"/>
      <c r="H398" s="95"/>
      <c r="I398" s="30" t="s">
        <v>19</v>
      </c>
      <c r="J398" s="46" t="s">
        <v>692</v>
      </c>
      <c r="K398" s="46" t="s">
        <v>692</v>
      </c>
      <c r="L398" s="57">
        <v>0</v>
      </c>
      <c r="M398" s="57">
        <v>0</v>
      </c>
      <c r="N398" s="35" t="s">
        <v>692</v>
      </c>
    </row>
    <row r="399" spans="1:14" s="3" customFormat="1" ht="24" customHeight="1" x14ac:dyDescent="0.2">
      <c r="A399" s="50" t="s">
        <v>476</v>
      </c>
      <c r="B399" s="119" t="s">
        <v>23</v>
      </c>
      <c r="C399" s="120"/>
      <c r="D399" s="120"/>
      <c r="E399" s="120"/>
      <c r="F399" s="120"/>
      <c r="G399" s="120"/>
      <c r="H399" s="121"/>
      <c r="I399" s="30" t="s">
        <v>19</v>
      </c>
      <c r="J399" s="46" t="s">
        <v>692</v>
      </c>
      <c r="K399" s="46" t="s">
        <v>692</v>
      </c>
      <c r="L399" s="57">
        <v>0</v>
      </c>
      <c r="M399" s="57">
        <v>0</v>
      </c>
      <c r="N399" s="35" t="s">
        <v>692</v>
      </c>
    </row>
    <row r="400" spans="1:14" s="3" customFormat="1" ht="24" customHeight="1" x14ac:dyDescent="0.2">
      <c r="A400" s="50" t="s">
        <v>477</v>
      </c>
      <c r="B400" s="119" t="s">
        <v>25</v>
      </c>
      <c r="C400" s="120"/>
      <c r="D400" s="120"/>
      <c r="E400" s="120"/>
      <c r="F400" s="120"/>
      <c r="G400" s="120"/>
      <c r="H400" s="121"/>
      <c r="I400" s="30" t="s">
        <v>19</v>
      </c>
      <c r="J400" s="46" t="s">
        <v>692</v>
      </c>
      <c r="K400" s="46" t="s">
        <v>692</v>
      </c>
      <c r="L400" s="57">
        <v>0</v>
      </c>
      <c r="M400" s="57">
        <v>0</v>
      </c>
      <c r="N400" s="35" t="s">
        <v>692</v>
      </c>
    </row>
    <row r="401" spans="1:14" s="3" customFormat="1" ht="24" customHeight="1" x14ac:dyDescent="0.2">
      <c r="A401" s="50" t="s">
        <v>478</v>
      </c>
      <c r="B401" s="119" t="s">
        <v>27</v>
      </c>
      <c r="C401" s="120"/>
      <c r="D401" s="120"/>
      <c r="E401" s="120"/>
      <c r="F401" s="120"/>
      <c r="G401" s="120"/>
      <c r="H401" s="121"/>
      <c r="I401" s="30" t="s">
        <v>19</v>
      </c>
      <c r="J401" s="46" t="s">
        <v>692</v>
      </c>
      <c r="K401" s="46" t="s">
        <v>692</v>
      </c>
      <c r="L401" s="57">
        <v>0</v>
      </c>
      <c r="M401" s="57">
        <v>0</v>
      </c>
      <c r="N401" s="35" t="s">
        <v>692</v>
      </c>
    </row>
    <row r="402" spans="1:14" s="3" customFormat="1" ht="12" x14ac:dyDescent="0.2">
      <c r="A402" s="50" t="s">
        <v>479</v>
      </c>
      <c r="B402" s="93" t="s">
        <v>256</v>
      </c>
      <c r="C402" s="94"/>
      <c r="D402" s="94"/>
      <c r="E402" s="94"/>
      <c r="F402" s="94"/>
      <c r="G402" s="94"/>
      <c r="H402" s="95"/>
      <c r="I402" s="30" t="s">
        <v>19</v>
      </c>
      <c r="J402" s="46" t="s">
        <v>692</v>
      </c>
      <c r="K402" s="46" t="s">
        <v>692</v>
      </c>
      <c r="L402" s="57">
        <v>0</v>
      </c>
      <c r="M402" s="57">
        <v>0</v>
      </c>
      <c r="N402" s="35" t="s">
        <v>692</v>
      </c>
    </row>
    <row r="403" spans="1:14" s="3" customFormat="1" ht="12" x14ac:dyDescent="0.2">
      <c r="A403" s="50" t="s">
        <v>480</v>
      </c>
      <c r="B403" s="93" t="s">
        <v>259</v>
      </c>
      <c r="C403" s="94"/>
      <c r="D403" s="94"/>
      <c r="E403" s="94"/>
      <c r="F403" s="94"/>
      <c r="G403" s="94"/>
      <c r="H403" s="95"/>
      <c r="I403" s="30" t="s">
        <v>19</v>
      </c>
      <c r="J403" s="239">
        <v>28.3005</v>
      </c>
      <c r="K403" s="239">
        <v>0</v>
      </c>
      <c r="L403" s="241">
        <f t="shared" si="16"/>
        <v>-28.3005</v>
      </c>
      <c r="M403" s="57">
        <f>L403/J403*100</f>
        <v>-100</v>
      </c>
      <c r="N403" s="35" t="s">
        <v>692</v>
      </c>
    </row>
    <row r="404" spans="1:14" s="3" customFormat="1" ht="12" x14ac:dyDescent="0.2">
      <c r="A404" s="50" t="s">
        <v>481</v>
      </c>
      <c r="B404" s="93" t="s">
        <v>262</v>
      </c>
      <c r="C404" s="94"/>
      <c r="D404" s="94"/>
      <c r="E404" s="94"/>
      <c r="F404" s="94"/>
      <c r="G404" s="94"/>
      <c r="H404" s="95"/>
      <c r="I404" s="30" t="s">
        <v>19</v>
      </c>
      <c r="J404" s="46" t="s">
        <v>692</v>
      </c>
      <c r="K404" s="46" t="s">
        <v>692</v>
      </c>
      <c r="L404" s="57">
        <v>0</v>
      </c>
      <c r="M404" s="57">
        <v>0</v>
      </c>
      <c r="N404" s="35" t="s">
        <v>692</v>
      </c>
    </row>
    <row r="405" spans="1:14" s="3" customFormat="1" ht="12" x14ac:dyDescent="0.2">
      <c r="A405" s="50" t="s">
        <v>482</v>
      </c>
      <c r="B405" s="93" t="s">
        <v>268</v>
      </c>
      <c r="C405" s="94"/>
      <c r="D405" s="94"/>
      <c r="E405" s="94"/>
      <c r="F405" s="94"/>
      <c r="G405" s="94"/>
      <c r="H405" s="95"/>
      <c r="I405" s="30" t="s">
        <v>19</v>
      </c>
      <c r="J405" s="46" t="s">
        <v>692</v>
      </c>
      <c r="K405" s="46" t="s">
        <v>692</v>
      </c>
      <c r="L405" s="57">
        <v>0</v>
      </c>
      <c r="M405" s="57">
        <v>0</v>
      </c>
      <c r="N405" s="35" t="s">
        <v>692</v>
      </c>
    </row>
    <row r="406" spans="1:14" s="3" customFormat="1" ht="12" x14ac:dyDescent="0.2">
      <c r="A406" s="50" t="s">
        <v>483</v>
      </c>
      <c r="B406" s="93" t="s">
        <v>270</v>
      </c>
      <c r="C406" s="94"/>
      <c r="D406" s="94"/>
      <c r="E406" s="94"/>
      <c r="F406" s="94"/>
      <c r="G406" s="94"/>
      <c r="H406" s="95"/>
      <c r="I406" s="30" t="s">
        <v>19</v>
      </c>
      <c r="J406" s="46" t="s">
        <v>692</v>
      </c>
      <c r="K406" s="46" t="s">
        <v>692</v>
      </c>
      <c r="L406" s="57">
        <v>0</v>
      </c>
      <c r="M406" s="57">
        <v>0</v>
      </c>
      <c r="N406" s="35" t="s">
        <v>692</v>
      </c>
    </row>
    <row r="407" spans="1:14" s="3" customFormat="1" ht="24" customHeight="1" x14ac:dyDescent="0.2">
      <c r="A407" s="50" t="s">
        <v>484</v>
      </c>
      <c r="B407" s="119" t="s">
        <v>273</v>
      </c>
      <c r="C407" s="120"/>
      <c r="D407" s="120"/>
      <c r="E407" s="120"/>
      <c r="F407" s="120"/>
      <c r="G407" s="120"/>
      <c r="H407" s="121"/>
      <c r="I407" s="30" t="s">
        <v>19</v>
      </c>
      <c r="J407" s="46" t="s">
        <v>692</v>
      </c>
      <c r="K407" s="46" t="s">
        <v>692</v>
      </c>
      <c r="L407" s="57">
        <v>0</v>
      </c>
      <c r="M407" s="57">
        <v>0</v>
      </c>
      <c r="N407" s="35" t="s">
        <v>692</v>
      </c>
    </row>
    <row r="408" spans="1:14" s="3" customFormat="1" ht="12" x14ac:dyDescent="0.2">
      <c r="A408" s="50" t="s">
        <v>485</v>
      </c>
      <c r="B408" s="122" t="s">
        <v>43</v>
      </c>
      <c r="C408" s="123"/>
      <c r="D408" s="123"/>
      <c r="E408" s="123"/>
      <c r="F408" s="123"/>
      <c r="G408" s="123"/>
      <c r="H408" s="124"/>
      <c r="I408" s="30" t="s">
        <v>19</v>
      </c>
      <c r="J408" s="46" t="s">
        <v>692</v>
      </c>
      <c r="K408" s="46" t="s">
        <v>692</v>
      </c>
      <c r="L408" s="57">
        <v>0</v>
      </c>
      <c r="M408" s="57">
        <v>0</v>
      </c>
      <c r="N408" s="35" t="s">
        <v>692</v>
      </c>
    </row>
    <row r="409" spans="1:14" s="3" customFormat="1" ht="12" x14ac:dyDescent="0.2">
      <c r="A409" s="50" t="s">
        <v>486</v>
      </c>
      <c r="B409" s="122" t="s">
        <v>45</v>
      </c>
      <c r="C409" s="123"/>
      <c r="D409" s="123"/>
      <c r="E409" s="123"/>
      <c r="F409" s="123"/>
      <c r="G409" s="123"/>
      <c r="H409" s="124"/>
      <c r="I409" s="30" t="s">
        <v>19</v>
      </c>
      <c r="J409" s="46" t="s">
        <v>692</v>
      </c>
      <c r="K409" s="46" t="s">
        <v>692</v>
      </c>
      <c r="L409" s="57">
        <v>0</v>
      </c>
      <c r="M409" s="57">
        <v>0</v>
      </c>
      <c r="N409" s="35" t="s">
        <v>692</v>
      </c>
    </row>
    <row r="410" spans="1:14" s="3" customFormat="1" ht="12" x14ac:dyDescent="0.2">
      <c r="A410" s="50" t="s">
        <v>487</v>
      </c>
      <c r="B410" s="78" t="s">
        <v>488</v>
      </c>
      <c r="C410" s="79"/>
      <c r="D410" s="79"/>
      <c r="E410" s="79"/>
      <c r="F410" s="79"/>
      <c r="G410" s="79"/>
      <c r="H410" s="80"/>
      <c r="I410" s="30" t="s">
        <v>19</v>
      </c>
      <c r="J410" s="46" t="s">
        <v>692</v>
      </c>
      <c r="K410" s="46" t="s">
        <v>692</v>
      </c>
      <c r="L410" s="57">
        <v>0</v>
      </c>
      <c r="M410" s="57">
        <v>0</v>
      </c>
      <c r="N410" s="35" t="s">
        <v>692</v>
      </c>
    </row>
    <row r="411" spans="1:14" s="3" customFormat="1" ht="12" x14ac:dyDescent="0.2">
      <c r="A411" s="50" t="s">
        <v>489</v>
      </c>
      <c r="B411" s="78" t="s">
        <v>490</v>
      </c>
      <c r="C411" s="79"/>
      <c r="D411" s="79"/>
      <c r="E411" s="79"/>
      <c r="F411" s="79"/>
      <c r="G411" s="79"/>
      <c r="H411" s="80"/>
      <c r="I411" s="30" t="s">
        <v>19</v>
      </c>
      <c r="J411" s="46" t="s">
        <v>692</v>
      </c>
      <c r="K411" s="46" t="s">
        <v>692</v>
      </c>
      <c r="L411" s="57">
        <v>0</v>
      </c>
      <c r="M411" s="57">
        <v>0</v>
      </c>
      <c r="N411" s="35" t="s">
        <v>692</v>
      </c>
    </row>
    <row r="412" spans="1:14" s="3" customFormat="1" ht="12" x14ac:dyDescent="0.2">
      <c r="A412" s="50" t="s">
        <v>491</v>
      </c>
      <c r="B412" s="93" t="s">
        <v>475</v>
      </c>
      <c r="C412" s="94"/>
      <c r="D412" s="94"/>
      <c r="E412" s="94"/>
      <c r="F412" s="94"/>
      <c r="G412" s="94"/>
      <c r="H412" s="95"/>
      <c r="I412" s="30" t="s">
        <v>19</v>
      </c>
      <c r="J412" s="46" t="s">
        <v>692</v>
      </c>
      <c r="K412" s="46" t="s">
        <v>692</v>
      </c>
      <c r="L412" s="57">
        <v>0</v>
      </c>
      <c r="M412" s="57">
        <v>0</v>
      </c>
      <c r="N412" s="35" t="s">
        <v>692</v>
      </c>
    </row>
    <row r="413" spans="1:14" s="3" customFormat="1" ht="24" customHeight="1" x14ac:dyDescent="0.2">
      <c r="A413" s="50" t="s">
        <v>492</v>
      </c>
      <c r="B413" s="119" t="s">
        <v>23</v>
      </c>
      <c r="C413" s="120"/>
      <c r="D413" s="120"/>
      <c r="E413" s="120"/>
      <c r="F413" s="120"/>
      <c r="G413" s="120"/>
      <c r="H413" s="121"/>
      <c r="I413" s="30" t="s">
        <v>19</v>
      </c>
      <c r="J413" s="46" t="s">
        <v>692</v>
      </c>
      <c r="K413" s="46" t="s">
        <v>692</v>
      </c>
      <c r="L413" s="57">
        <v>0</v>
      </c>
      <c r="M413" s="57">
        <v>0</v>
      </c>
      <c r="N413" s="35" t="s">
        <v>692</v>
      </c>
    </row>
    <row r="414" spans="1:14" s="3" customFormat="1" ht="24" customHeight="1" x14ac:dyDescent="0.2">
      <c r="A414" s="50" t="s">
        <v>493</v>
      </c>
      <c r="B414" s="119" t="s">
        <v>25</v>
      </c>
      <c r="C414" s="120"/>
      <c r="D414" s="120"/>
      <c r="E414" s="120"/>
      <c r="F414" s="120"/>
      <c r="G414" s="120"/>
      <c r="H414" s="121"/>
      <c r="I414" s="30" t="s">
        <v>19</v>
      </c>
      <c r="J414" s="46" t="s">
        <v>692</v>
      </c>
      <c r="K414" s="46" t="s">
        <v>692</v>
      </c>
      <c r="L414" s="57">
        <v>0</v>
      </c>
      <c r="M414" s="57">
        <v>0</v>
      </c>
      <c r="N414" s="35" t="s">
        <v>692</v>
      </c>
    </row>
    <row r="415" spans="1:14" s="3" customFormat="1" ht="24" customHeight="1" x14ac:dyDescent="0.2">
      <c r="A415" s="50" t="s">
        <v>493</v>
      </c>
      <c r="B415" s="119" t="s">
        <v>27</v>
      </c>
      <c r="C415" s="120"/>
      <c r="D415" s="120"/>
      <c r="E415" s="120"/>
      <c r="F415" s="120"/>
      <c r="G415" s="120"/>
      <c r="H415" s="121"/>
      <c r="I415" s="30" t="s">
        <v>19</v>
      </c>
      <c r="J415" s="46" t="s">
        <v>692</v>
      </c>
      <c r="K415" s="46" t="s">
        <v>692</v>
      </c>
      <c r="L415" s="57">
        <v>0</v>
      </c>
      <c r="M415" s="57">
        <v>0</v>
      </c>
      <c r="N415" s="35" t="s">
        <v>692</v>
      </c>
    </row>
    <row r="416" spans="1:14" s="3" customFormat="1" ht="12" x14ac:dyDescent="0.2">
      <c r="A416" s="50" t="s">
        <v>494</v>
      </c>
      <c r="B416" s="93" t="s">
        <v>256</v>
      </c>
      <c r="C416" s="94"/>
      <c r="D416" s="94"/>
      <c r="E416" s="94"/>
      <c r="F416" s="94"/>
      <c r="G416" s="94"/>
      <c r="H416" s="95"/>
      <c r="I416" s="30" t="s">
        <v>19</v>
      </c>
      <c r="J416" s="46" t="s">
        <v>692</v>
      </c>
      <c r="K416" s="46" t="s">
        <v>692</v>
      </c>
      <c r="L416" s="57">
        <v>0</v>
      </c>
      <c r="M416" s="57">
        <v>0</v>
      </c>
      <c r="N416" s="35" t="s">
        <v>692</v>
      </c>
    </row>
    <row r="417" spans="1:14" s="3" customFormat="1" ht="12" x14ac:dyDescent="0.2">
      <c r="A417" s="50" t="s">
        <v>495</v>
      </c>
      <c r="B417" s="93" t="s">
        <v>259</v>
      </c>
      <c r="C417" s="94"/>
      <c r="D417" s="94"/>
      <c r="E417" s="94"/>
      <c r="F417" s="94"/>
      <c r="G417" s="94"/>
      <c r="H417" s="95"/>
      <c r="I417" s="30" t="s">
        <v>19</v>
      </c>
      <c r="J417" s="46" t="s">
        <v>692</v>
      </c>
      <c r="K417" s="46" t="s">
        <v>692</v>
      </c>
      <c r="L417" s="57">
        <v>0</v>
      </c>
      <c r="M417" s="57">
        <v>0</v>
      </c>
      <c r="N417" s="35" t="s">
        <v>692</v>
      </c>
    </row>
    <row r="418" spans="1:14" s="3" customFormat="1" ht="12" x14ac:dyDescent="0.2">
      <c r="A418" s="50" t="s">
        <v>496</v>
      </c>
      <c r="B418" s="93" t="s">
        <v>262</v>
      </c>
      <c r="C418" s="94"/>
      <c r="D418" s="94"/>
      <c r="E418" s="94"/>
      <c r="F418" s="94"/>
      <c r="G418" s="94"/>
      <c r="H418" s="95"/>
      <c r="I418" s="30" t="s">
        <v>19</v>
      </c>
      <c r="J418" s="46" t="s">
        <v>692</v>
      </c>
      <c r="K418" s="46" t="s">
        <v>692</v>
      </c>
      <c r="L418" s="57">
        <v>0</v>
      </c>
      <c r="M418" s="57">
        <v>0</v>
      </c>
      <c r="N418" s="35" t="s">
        <v>692</v>
      </c>
    </row>
    <row r="419" spans="1:14" s="3" customFormat="1" ht="12" x14ac:dyDescent="0.2">
      <c r="A419" s="50" t="s">
        <v>497</v>
      </c>
      <c r="B419" s="93" t="s">
        <v>268</v>
      </c>
      <c r="C419" s="94"/>
      <c r="D419" s="94"/>
      <c r="E419" s="94"/>
      <c r="F419" s="94"/>
      <c r="G419" s="94"/>
      <c r="H419" s="95"/>
      <c r="I419" s="30" t="s">
        <v>19</v>
      </c>
      <c r="J419" s="46" t="s">
        <v>692</v>
      </c>
      <c r="K419" s="46" t="s">
        <v>692</v>
      </c>
      <c r="L419" s="57">
        <v>0</v>
      </c>
      <c r="M419" s="57">
        <v>0</v>
      </c>
      <c r="N419" s="35" t="s">
        <v>692</v>
      </c>
    </row>
    <row r="420" spans="1:14" s="3" customFormat="1" ht="12" x14ac:dyDescent="0.2">
      <c r="A420" s="50" t="s">
        <v>498</v>
      </c>
      <c r="B420" s="93" t="s">
        <v>270</v>
      </c>
      <c r="C420" s="94"/>
      <c r="D420" s="94"/>
      <c r="E420" s="94"/>
      <c r="F420" s="94"/>
      <c r="G420" s="94"/>
      <c r="H420" s="95"/>
      <c r="I420" s="30" t="s">
        <v>19</v>
      </c>
      <c r="J420" s="46" t="s">
        <v>692</v>
      </c>
      <c r="K420" s="46" t="s">
        <v>692</v>
      </c>
      <c r="L420" s="57">
        <v>0</v>
      </c>
      <c r="M420" s="57">
        <v>0</v>
      </c>
      <c r="N420" s="35" t="s">
        <v>692</v>
      </c>
    </row>
    <row r="421" spans="1:14" s="3" customFormat="1" ht="24" customHeight="1" x14ac:dyDescent="0.2">
      <c r="A421" s="50" t="s">
        <v>499</v>
      </c>
      <c r="B421" s="119" t="s">
        <v>273</v>
      </c>
      <c r="C421" s="120"/>
      <c r="D421" s="120"/>
      <c r="E421" s="120"/>
      <c r="F421" s="120"/>
      <c r="G421" s="120"/>
      <c r="H421" s="121"/>
      <c r="I421" s="30" t="s">
        <v>19</v>
      </c>
      <c r="J421" s="46" t="s">
        <v>692</v>
      </c>
      <c r="K421" s="46" t="s">
        <v>692</v>
      </c>
      <c r="L421" s="57">
        <v>0</v>
      </c>
      <c r="M421" s="57">
        <v>0</v>
      </c>
      <c r="N421" s="35" t="s">
        <v>692</v>
      </c>
    </row>
    <row r="422" spans="1:14" s="3" customFormat="1" ht="12" x14ac:dyDescent="0.2">
      <c r="A422" s="50" t="s">
        <v>500</v>
      </c>
      <c r="B422" s="122" t="s">
        <v>43</v>
      </c>
      <c r="C422" s="123"/>
      <c r="D422" s="123"/>
      <c r="E422" s="123"/>
      <c r="F422" s="123"/>
      <c r="G422" s="123"/>
      <c r="H422" s="124"/>
      <c r="I422" s="30" t="s">
        <v>19</v>
      </c>
      <c r="J422" s="46" t="s">
        <v>692</v>
      </c>
      <c r="K422" s="46" t="s">
        <v>692</v>
      </c>
      <c r="L422" s="57">
        <v>0</v>
      </c>
      <c r="M422" s="57">
        <v>0</v>
      </c>
      <c r="N422" s="35" t="s">
        <v>692</v>
      </c>
    </row>
    <row r="423" spans="1:14" s="3" customFormat="1" ht="12" x14ac:dyDescent="0.2">
      <c r="A423" s="50" t="s">
        <v>501</v>
      </c>
      <c r="B423" s="122" t="s">
        <v>45</v>
      </c>
      <c r="C423" s="123"/>
      <c r="D423" s="123"/>
      <c r="E423" s="123"/>
      <c r="F423" s="123"/>
      <c r="G423" s="123"/>
      <c r="H423" s="124"/>
      <c r="I423" s="30" t="s">
        <v>19</v>
      </c>
      <c r="J423" s="46" t="s">
        <v>692</v>
      </c>
      <c r="K423" s="46" t="s">
        <v>692</v>
      </c>
      <c r="L423" s="57">
        <v>0</v>
      </c>
      <c r="M423" s="57">
        <v>0</v>
      </c>
      <c r="N423" s="35" t="s">
        <v>692</v>
      </c>
    </row>
    <row r="424" spans="1:14" s="3" customFormat="1" ht="12" x14ac:dyDescent="0.2">
      <c r="A424" s="50" t="s">
        <v>30</v>
      </c>
      <c r="B424" s="81" t="s">
        <v>502</v>
      </c>
      <c r="C424" s="82"/>
      <c r="D424" s="82"/>
      <c r="E424" s="82"/>
      <c r="F424" s="82"/>
      <c r="G424" s="82"/>
      <c r="H424" s="83"/>
      <c r="I424" s="30" t="s">
        <v>19</v>
      </c>
      <c r="J424" s="46" t="s">
        <v>692</v>
      </c>
      <c r="K424" s="46" t="s">
        <v>692</v>
      </c>
      <c r="L424" s="57">
        <v>0</v>
      </c>
      <c r="M424" s="57">
        <v>0</v>
      </c>
      <c r="N424" s="35" t="s">
        <v>692</v>
      </c>
    </row>
    <row r="425" spans="1:14" s="3" customFormat="1" ht="12" x14ac:dyDescent="0.2">
      <c r="A425" s="50" t="s">
        <v>32</v>
      </c>
      <c r="B425" s="81" t="s">
        <v>503</v>
      </c>
      <c r="C425" s="82"/>
      <c r="D425" s="82"/>
      <c r="E425" s="82"/>
      <c r="F425" s="82"/>
      <c r="G425" s="82"/>
      <c r="H425" s="83"/>
      <c r="I425" s="30" t="s">
        <v>19</v>
      </c>
      <c r="J425" s="46" t="s">
        <v>692</v>
      </c>
      <c r="K425" s="46" t="s">
        <v>692</v>
      </c>
      <c r="L425" s="57">
        <v>0</v>
      </c>
      <c r="M425" s="57">
        <v>0</v>
      </c>
      <c r="N425" s="35" t="s">
        <v>692</v>
      </c>
    </row>
    <row r="426" spans="1:14" s="3" customFormat="1" ht="12" x14ac:dyDescent="0.2">
      <c r="A426" s="50" t="s">
        <v>504</v>
      </c>
      <c r="B426" s="78" t="s">
        <v>505</v>
      </c>
      <c r="C426" s="79"/>
      <c r="D426" s="79"/>
      <c r="E426" s="79"/>
      <c r="F426" s="79"/>
      <c r="G426" s="79"/>
      <c r="H426" s="80"/>
      <c r="I426" s="30" t="s">
        <v>19</v>
      </c>
      <c r="J426" s="46" t="s">
        <v>692</v>
      </c>
      <c r="K426" s="46" t="s">
        <v>692</v>
      </c>
      <c r="L426" s="57">
        <v>0</v>
      </c>
      <c r="M426" s="57">
        <v>0</v>
      </c>
      <c r="N426" s="35" t="s">
        <v>692</v>
      </c>
    </row>
    <row r="427" spans="1:14" s="3" customFormat="1" ht="12" x14ac:dyDescent="0.2">
      <c r="A427" s="50" t="s">
        <v>506</v>
      </c>
      <c r="B427" s="78" t="s">
        <v>507</v>
      </c>
      <c r="C427" s="79"/>
      <c r="D427" s="79"/>
      <c r="E427" s="79"/>
      <c r="F427" s="79"/>
      <c r="G427" s="79"/>
      <c r="H427" s="80"/>
      <c r="I427" s="30" t="s">
        <v>19</v>
      </c>
      <c r="J427" s="46" t="s">
        <v>692</v>
      </c>
      <c r="K427" s="46" t="s">
        <v>692</v>
      </c>
      <c r="L427" s="57">
        <v>0</v>
      </c>
      <c r="M427" s="57">
        <v>0</v>
      </c>
      <c r="N427" s="35" t="s">
        <v>692</v>
      </c>
    </row>
    <row r="428" spans="1:14" s="3" customFormat="1" ht="12" x14ac:dyDescent="0.2">
      <c r="A428" s="50" t="s">
        <v>48</v>
      </c>
      <c r="B428" s="84" t="s">
        <v>508</v>
      </c>
      <c r="C428" s="85"/>
      <c r="D428" s="85"/>
      <c r="E428" s="85"/>
      <c r="F428" s="85"/>
      <c r="G428" s="85"/>
      <c r="H428" s="86"/>
      <c r="I428" s="30" t="s">
        <v>19</v>
      </c>
      <c r="J428" s="46" t="s">
        <v>692</v>
      </c>
      <c r="K428" s="46" t="s">
        <v>692</v>
      </c>
      <c r="L428" s="57">
        <v>0</v>
      </c>
      <c r="M428" s="57">
        <v>0</v>
      </c>
      <c r="N428" s="35" t="s">
        <v>692</v>
      </c>
    </row>
    <row r="429" spans="1:14" s="3" customFormat="1" ht="12" x14ac:dyDescent="0.2">
      <c r="A429" s="50" t="s">
        <v>50</v>
      </c>
      <c r="B429" s="81" t="s">
        <v>509</v>
      </c>
      <c r="C429" s="82"/>
      <c r="D429" s="82"/>
      <c r="E429" s="82"/>
      <c r="F429" s="82"/>
      <c r="G429" s="82"/>
      <c r="H429" s="83"/>
      <c r="I429" s="30" t="s">
        <v>19</v>
      </c>
      <c r="J429" s="46" t="s">
        <v>692</v>
      </c>
      <c r="K429" s="46" t="s">
        <v>692</v>
      </c>
      <c r="L429" s="57">
        <v>0</v>
      </c>
      <c r="M429" s="57">
        <v>0</v>
      </c>
      <c r="N429" s="35" t="s">
        <v>692</v>
      </c>
    </row>
    <row r="430" spans="1:14" s="3" customFormat="1" ht="12" x14ac:dyDescent="0.2">
      <c r="A430" s="50" t="s">
        <v>54</v>
      </c>
      <c r="B430" s="81" t="s">
        <v>510</v>
      </c>
      <c r="C430" s="82"/>
      <c r="D430" s="82"/>
      <c r="E430" s="82"/>
      <c r="F430" s="82"/>
      <c r="G430" s="82"/>
      <c r="H430" s="83"/>
      <c r="I430" s="30" t="s">
        <v>19</v>
      </c>
      <c r="J430" s="46" t="s">
        <v>692</v>
      </c>
      <c r="K430" s="46" t="s">
        <v>692</v>
      </c>
      <c r="L430" s="57">
        <v>0</v>
      </c>
      <c r="M430" s="57">
        <v>0</v>
      </c>
      <c r="N430" s="35" t="s">
        <v>692</v>
      </c>
    </row>
    <row r="431" spans="1:14" s="3" customFormat="1" ht="12" x14ac:dyDescent="0.2">
      <c r="A431" s="50" t="s">
        <v>55</v>
      </c>
      <c r="B431" s="81" t="s">
        <v>511</v>
      </c>
      <c r="C431" s="82"/>
      <c r="D431" s="82"/>
      <c r="E431" s="82"/>
      <c r="F431" s="82"/>
      <c r="G431" s="82"/>
      <c r="H431" s="83"/>
      <c r="I431" s="30" t="s">
        <v>19</v>
      </c>
      <c r="J431" s="46" t="s">
        <v>692</v>
      </c>
      <c r="K431" s="46" t="s">
        <v>692</v>
      </c>
      <c r="L431" s="57">
        <v>0</v>
      </c>
      <c r="M431" s="57">
        <v>0</v>
      </c>
      <c r="N431" s="35" t="s">
        <v>692</v>
      </c>
    </row>
    <row r="432" spans="1:14" s="3" customFormat="1" ht="12" x14ac:dyDescent="0.2">
      <c r="A432" s="50" t="s">
        <v>56</v>
      </c>
      <c r="B432" s="81" t="s">
        <v>512</v>
      </c>
      <c r="C432" s="82"/>
      <c r="D432" s="82"/>
      <c r="E432" s="82"/>
      <c r="F432" s="82"/>
      <c r="G432" s="82"/>
      <c r="H432" s="83"/>
      <c r="I432" s="30" t="s">
        <v>19</v>
      </c>
      <c r="J432" s="46" t="s">
        <v>692</v>
      </c>
      <c r="K432" s="46" t="s">
        <v>692</v>
      </c>
      <c r="L432" s="57">
        <v>0</v>
      </c>
      <c r="M432" s="57">
        <v>0</v>
      </c>
      <c r="N432" s="35" t="s">
        <v>692</v>
      </c>
    </row>
    <row r="433" spans="1:16" s="3" customFormat="1" ht="12" x14ac:dyDescent="0.2">
      <c r="A433" s="50" t="s">
        <v>57</v>
      </c>
      <c r="B433" s="81" t="s">
        <v>513</v>
      </c>
      <c r="C433" s="82"/>
      <c r="D433" s="82"/>
      <c r="E433" s="82"/>
      <c r="F433" s="82"/>
      <c r="G433" s="82"/>
      <c r="H433" s="83"/>
      <c r="I433" s="30" t="s">
        <v>19</v>
      </c>
      <c r="J433" s="46" t="s">
        <v>692</v>
      </c>
      <c r="K433" s="46" t="s">
        <v>692</v>
      </c>
      <c r="L433" s="57">
        <v>0</v>
      </c>
      <c r="M433" s="57">
        <v>0</v>
      </c>
      <c r="N433" s="35" t="s">
        <v>692</v>
      </c>
    </row>
    <row r="434" spans="1:16" s="3" customFormat="1" ht="12" x14ac:dyDescent="0.2">
      <c r="A434" s="50" t="s">
        <v>97</v>
      </c>
      <c r="B434" s="78" t="s">
        <v>514</v>
      </c>
      <c r="C434" s="79"/>
      <c r="D434" s="79"/>
      <c r="E434" s="79"/>
      <c r="F434" s="79"/>
      <c r="G434" s="79"/>
      <c r="H434" s="80"/>
      <c r="I434" s="30" t="s">
        <v>19</v>
      </c>
      <c r="J434" s="46" t="s">
        <v>692</v>
      </c>
      <c r="K434" s="46" t="s">
        <v>692</v>
      </c>
      <c r="L434" s="57">
        <v>0</v>
      </c>
      <c r="M434" s="57">
        <v>0</v>
      </c>
      <c r="N434" s="35" t="s">
        <v>692</v>
      </c>
    </row>
    <row r="435" spans="1:16" s="3" customFormat="1" ht="24" customHeight="1" x14ac:dyDescent="0.2">
      <c r="A435" s="50" t="s">
        <v>515</v>
      </c>
      <c r="B435" s="119" t="s">
        <v>516</v>
      </c>
      <c r="C435" s="120"/>
      <c r="D435" s="120"/>
      <c r="E435" s="120"/>
      <c r="F435" s="120"/>
      <c r="G435" s="120"/>
      <c r="H435" s="121"/>
      <c r="I435" s="30" t="s">
        <v>19</v>
      </c>
      <c r="J435" s="46" t="s">
        <v>692</v>
      </c>
      <c r="K435" s="46" t="s">
        <v>692</v>
      </c>
      <c r="L435" s="57">
        <v>0</v>
      </c>
      <c r="M435" s="57">
        <v>0</v>
      </c>
      <c r="N435" s="35" t="s">
        <v>692</v>
      </c>
    </row>
    <row r="436" spans="1:16" s="3" customFormat="1" ht="12" x14ac:dyDescent="0.2">
      <c r="A436" s="50" t="s">
        <v>99</v>
      </c>
      <c r="B436" s="78" t="s">
        <v>517</v>
      </c>
      <c r="C436" s="79"/>
      <c r="D436" s="79"/>
      <c r="E436" s="79"/>
      <c r="F436" s="79"/>
      <c r="G436" s="79"/>
      <c r="H436" s="80"/>
      <c r="I436" s="30" t="s">
        <v>19</v>
      </c>
      <c r="J436" s="46" t="s">
        <v>692</v>
      </c>
      <c r="K436" s="46" t="s">
        <v>692</v>
      </c>
      <c r="L436" s="57">
        <v>0</v>
      </c>
      <c r="M436" s="57">
        <v>0</v>
      </c>
      <c r="N436" s="35" t="s">
        <v>692</v>
      </c>
    </row>
    <row r="437" spans="1:16" s="3" customFormat="1" ht="24" customHeight="1" x14ac:dyDescent="0.2">
      <c r="A437" s="50" t="s">
        <v>518</v>
      </c>
      <c r="B437" s="119" t="s">
        <v>519</v>
      </c>
      <c r="C437" s="120"/>
      <c r="D437" s="120"/>
      <c r="E437" s="120"/>
      <c r="F437" s="120"/>
      <c r="G437" s="120"/>
      <c r="H437" s="121"/>
      <c r="I437" s="30" t="s">
        <v>19</v>
      </c>
      <c r="J437" s="46" t="s">
        <v>692</v>
      </c>
      <c r="K437" s="46" t="s">
        <v>692</v>
      </c>
      <c r="L437" s="57">
        <v>0</v>
      </c>
      <c r="M437" s="57">
        <v>0</v>
      </c>
      <c r="N437" s="35" t="s">
        <v>692</v>
      </c>
    </row>
    <row r="438" spans="1:16" s="3" customFormat="1" ht="12" x14ac:dyDescent="0.2">
      <c r="A438" s="50" t="s">
        <v>58</v>
      </c>
      <c r="B438" s="81" t="s">
        <v>520</v>
      </c>
      <c r="C438" s="82"/>
      <c r="D438" s="82"/>
      <c r="E438" s="82"/>
      <c r="F438" s="82"/>
      <c r="G438" s="82"/>
      <c r="H438" s="83"/>
      <c r="I438" s="30" t="s">
        <v>19</v>
      </c>
      <c r="J438" s="46" t="s">
        <v>692</v>
      </c>
      <c r="K438" s="46" t="s">
        <v>692</v>
      </c>
      <c r="L438" s="57">
        <v>0</v>
      </c>
      <c r="M438" s="57">
        <v>0</v>
      </c>
      <c r="N438" s="35" t="s">
        <v>692</v>
      </c>
    </row>
    <row r="439" spans="1:16" s="3" customFormat="1" ht="12.75" thickBot="1" x14ac:dyDescent="0.25">
      <c r="A439" s="51" t="s">
        <v>59</v>
      </c>
      <c r="B439" s="105" t="s">
        <v>521</v>
      </c>
      <c r="C439" s="106"/>
      <c r="D439" s="106"/>
      <c r="E439" s="106"/>
      <c r="F439" s="106"/>
      <c r="G439" s="106"/>
      <c r="H439" s="107"/>
      <c r="I439" s="52" t="s">
        <v>19</v>
      </c>
      <c r="J439" s="46" t="s">
        <v>692</v>
      </c>
      <c r="K439" s="46" t="s">
        <v>692</v>
      </c>
      <c r="L439" s="72">
        <v>0</v>
      </c>
      <c r="M439" s="72">
        <v>0</v>
      </c>
      <c r="N439" s="43" t="s">
        <v>692</v>
      </c>
    </row>
    <row r="440" spans="1:16" s="3" customFormat="1" ht="12" x14ac:dyDescent="0.2">
      <c r="A440" s="49" t="s">
        <v>117</v>
      </c>
      <c r="B440" s="108" t="s">
        <v>110</v>
      </c>
      <c r="C440" s="109"/>
      <c r="D440" s="109"/>
      <c r="E440" s="109"/>
      <c r="F440" s="109"/>
      <c r="G440" s="109"/>
      <c r="H440" s="110"/>
      <c r="I440" s="41" t="s">
        <v>242</v>
      </c>
      <c r="J440" s="20">
        <v>0</v>
      </c>
      <c r="K440" s="20">
        <v>0</v>
      </c>
      <c r="L440" s="73">
        <v>0</v>
      </c>
      <c r="M440" s="73">
        <v>0</v>
      </c>
      <c r="N440" s="34" t="s">
        <v>692</v>
      </c>
    </row>
    <row r="441" spans="1:16" s="3" customFormat="1" ht="36" customHeight="1" x14ac:dyDescent="0.2">
      <c r="A441" s="12" t="s">
        <v>119</v>
      </c>
      <c r="B441" s="99" t="s">
        <v>522</v>
      </c>
      <c r="C441" s="100"/>
      <c r="D441" s="100"/>
      <c r="E441" s="100"/>
      <c r="F441" s="100"/>
      <c r="G441" s="100"/>
      <c r="H441" s="101"/>
      <c r="I441" s="13" t="s">
        <v>19</v>
      </c>
      <c r="J441" s="46" t="s">
        <v>692</v>
      </c>
      <c r="K441" s="46" t="s">
        <v>692</v>
      </c>
      <c r="L441" s="57">
        <v>0</v>
      </c>
      <c r="M441" s="57">
        <v>0</v>
      </c>
      <c r="N441" s="35" t="s">
        <v>692</v>
      </c>
    </row>
    <row r="442" spans="1:16" s="3" customFormat="1" ht="12" x14ac:dyDescent="0.2">
      <c r="A442" s="12" t="s">
        <v>120</v>
      </c>
      <c r="B442" s="102" t="s">
        <v>523</v>
      </c>
      <c r="C442" s="103"/>
      <c r="D442" s="103"/>
      <c r="E442" s="103"/>
      <c r="F442" s="103"/>
      <c r="G442" s="103"/>
      <c r="H442" s="104"/>
      <c r="I442" s="13" t="s">
        <v>19</v>
      </c>
      <c r="J442" s="46" t="s">
        <v>692</v>
      </c>
      <c r="K442" s="46" t="s">
        <v>692</v>
      </c>
      <c r="L442" s="57">
        <v>0</v>
      </c>
      <c r="M442" s="57">
        <v>0</v>
      </c>
      <c r="N442" s="35" t="s">
        <v>692</v>
      </c>
    </row>
    <row r="443" spans="1:16" s="3" customFormat="1" ht="24" customHeight="1" x14ac:dyDescent="0.2">
      <c r="A443" s="12" t="s">
        <v>121</v>
      </c>
      <c r="B443" s="116" t="s">
        <v>524</v>
      </c>
      <c r="C443" s="117"/>
      <c r="D443" s="117"/>
      <c r="E443" s="117"/>
      <c r="F443" s="117"/>
      <c r="G443" s="117"/>
      <c r="H443" s="118"/>
      <c r="I443" s="13" t="s">
        <v>19</v>
      </c>
      <c r="J443" s="46" t="s">
        <v>692</v>
      </c>
      <c r="K443" s="46" t="s">
        <v>692</v>
      </c>
      <c r="L443" s="57">
        <v>0</v>
      </c>
      <c r="M443" s="57">
        <v>0</v>
      </c>
      <c r="N443" s="35" t="s">
        <v>692</v>
      </c>
    </row>
    <row r="444" spans="1:16" s="3" customFormat="1" ht="12" x14ac:dyDescent="0.2">
      <c r="A444" s="12" t="s">
        <v>122</v>
      </c>
      <c r="B444" s="102" t="s">
        <v>525</v>
      </c>
      <c r="C444" s="103"/>
      <c r="D444" s="103"/>
      <c r="E444" s="103"/>
      <c r="F444" s="103"/>
      <c r="G444" s="103"/>
      <c r="H444" s="104"/>
      <c r="I444" s="13" t="s">
        <v>19</v>
      </c>
      <c r="J444" s="46" t="s">
        <v>692</v>
      </c>
      <c r="K444" s="46" t="s">
        <v>692</v>
      </c>
      <c r="L444" s="57">
        <v>0</v>
      </c>
      <c r="M444" s="57">
        <v>0</v>
      </c>
      <c r="N444" s="35" t="s">
        <v>692</v>
      </c>
    </row>
    <row r="445" spans="1:16" s="3" customFormat="1" ht="24" customHeight="1" x14ac:dyDescent="0.2">
      <c r="A445" s="12" t="s">
        <v>123</v>
      </c>
      <c r="B445" s="99" t="s">
        <v>689</v>
      </c>
      <c r="C445" s="100"/>
      <c r="D445" s="100"/>
      <c r="E445" s="100"/>
      <c r="F445" s="100"/>
      <c r="G445" s="100"/>
      <c r="H445" s="101"/>
      <c r="I445" s="13" t="s">
        <v>242</v>
      </c>
      <c r="J445" s="46" t="s">
        <v>692</v>
      </c>
      <c r="K445" s="46" t="s">
        <v>692</v>
      </c>
      <c r="L445" s="57">
        <v>0</v>
      </c>
      <c r="M445" s="57">
        <v>0</v>
      </c>
      <c r="N445" s="35" t="s">
        <v>692</v>
      </c>
      <c r="P445" s="44"/>
    </row>
    <row r="446" spans="1:16" s="3" customFormat="1" ht="12" x14ac:dyDescent="0.2">
      <c r="A446" s="12" t="s">
        <v>526</v>
      </c>
      <c r="B446" s="102" t="s">
        <v>527</v>
      </c>
      <c r="C446" s="103"/>
      <c r="D446" s="103"/>
      <c r="E446" s="103"/>
      <c r="F446" s="103"/>
      <c r="G446" s="103"/>
      <c r="H446" s="104"/>
      <c r="I446" s="13" t="s">
        <v>19</v>
      </c>
      <c r="J446" s="46" t="s">
        <v>692</v>
      </c>
      <c r="K446" s="46" t="s">
        <v>692</v>
      </c>
      <c r="L446" s="57">
        <v>0</v>
      </c>
      <c r="M446" s="57">
        <v>0</v>
      </c>
      <c r="N446" s="35" t="s">
        <v>692</v>
      </c>
    </row>
    <row r="447" spans="1:16" s="3" customFormat="1" ht="12" x14ac:dyDescent="0.2">
      <c r="A447" s="12" t="s">
        <v>528</v>
      </c>
      <c r="B447" s="102" t="s">
        <v>529</v>
      </c>
      <c r="C447" s="103"/>
      <c r="D447" s="103"/>
      <c r="E447" s="103"/>
      <c r="F447" s="103"/>
      <c r="G447" s="103"/>
      <c r="H447" s="104"/>
      <c r="I447" s="13" t="s">
        <v>19</v>
      </c>
      <c r="J447" s="46" t="s">
        <v>692</v>
      </c>
      <c r="K447" s="46" t="s">
        <v>692</v>
      </c>
      <c r="L447" s="57">
        <v>0</v>
      </c>
      <c r="M447" s="57">
        <v>0</v>
      </c>
      <c r="N447" s="35" t="s">
        <v>692</v>
      </c>
    </row>
    <row r="448" spans="1:16" s="3" customFormat="1" ht="12.75" thickBot="1" x14ac:dyDescent="0.25">
      <c r="A448" s="14" t="s">
        <v>530</v>
      </c>
      <c r="B448" s="199" t="s">
        <v>531</v>
      </c>
      <c r="C448" s="200"/>
      <c r="D448" s="200"/>
      <c r="E448" s="200"/>
      <c r="F448" s="200"/>
      <c r="G448" s="200"/>
      <c r="H448" s="201"/>
      <c r="I448" s="15" t="s">
        <v>19</v>
      </c>
      <c r="J448" s="22">
        <v>0</v>
      </c>
      <c r="K448" s="22">
        <v>0</v>
      </c>
      <c r="L448" s="69">
        <v>0</v>
      </c>
      <c r="M448" s="69">
        <v>0</v>
      </c>
      <c r="N448" s="36" t="s">
        <v>692</v>
      </c>
    </row>
    <row r="449" spans="1:14" x14ac:dyDescent="0.25">
      <c r="A449" s="45"/>
      <c r="B449" s="16"/>
    </row>
    <row r="450" spans="1:14" s="2" customFormat="1" ht="11.25" x14ac:dyDescent="0.2">
      <c r="A450" s="2" t="s">
        <v>532</v>
      </c>
      <c r="J450" s="26"/>
      <c r="K450" s="26"/>
      <c r="L450" s="26"/>
      <c r="M450" s="26"/>
      <c r="N450" s="26"/>
    </row>
    <row r="451" spans="1:14" s="2" customFormat="1" ht="11.25" x14ac:dyDescent="0.2">
      <c r="A451" s="17" t="s">
        <v>533</v>
      </c>
      <c r="J451" s="26"/>
      <c r="K451" s="26"/>
      <c r="L451" s="26"/>
      <c r="M451" s="26"/>
      <c r="N451" s="26"/>
    </row>
    <row r="452" spans="1:14" s="2" customFormat="1" ht="11.25" x14ac:dyDescent="0.2">
      <c r="A452" s="17" t="s">
        <v>534</v>
      </c>
      <c r="J452" s="26"/>
      <c r="K452" s="26"/>
      <c r="L452" s="26"/>
      <c r="M452" s="26"/>
      <c r="N452" s="26"/>
    </row>
    <row r="453" spans="1:14" s="2" customFormat="1" ht="11.25" x14ac:dyDescent="0.2">
      <c r="A453" s="17" t="s">
        <v>535</v>
      </c>
      <c r="J453" s="26"/>
      <c r="K453" s="26"/>
      <c r="L453" s="26"/>
      <c r="M453" s="26"/>
      <c r="N453" s="26"/>
    </row>
    <row r="454" spans="1:14" s="2" customFormat="1" ht="24.75" customHeight="1" x14ac:dyDescent="0.2">
      <c r="A454" s="198" t="s">
        <v>690</v>
      </c>
      <c r="B454" s="198"/>
      <c r="C454" s="198"/>
      <c r="D454" s="198"/>
      <c r="E454" s="198"/>
      <c r="F454" s="198"/>
      <c r="G454" s="198"/>
      <c r="H454" s="198"/>
      <c r="I454" s="198"/>
      <c r="J454" s="198"/>
      <c r="K454" s="198"/>
      <c r="L454" s="198"/>
      <c r="M454" s="198"/>
      <c r="N454" s="198"/>
    </row>
    <row r="455" spans="1:14" s="2" customFormat="1" ht="11.25" x14ac:dyDescent="0.2">
      <c r="A455" s="17" t="s">
        <v>688</v>
      </c>
      <c r="J455" s="26"/>
      <c r="K455" s="26"/>
      <c r="L455" s="26"/>
      <c r="M455" s="26"/>
      <c r="N455" s="26"/>
    </row>
    <row r="456" spans="1:14" s="2" customFormat="1" ht="11.25" x14ac:dyDescent="0.2">
      <c r="A456" s="17" t="s">
        <v>537</v>
      </c>
      <c r="J456" s="26"/>
      <c r="K456" s="26"/>
      <c r="L456" s="26"/>
      <c r="M456" s="26"/>
      <c r="N456" s="26"/>
    </row>
  </sheetData>
  <mergeCells count="449">
    <mergeCell ref="A454:N454"/>
    <mergeCell ref="B447:H447"/>
    <mergeCell ref="B448:H448"/>
    <mergeCell ref="B23:H23"/>
    <mergeCell ref="B24:H24"/>
    <mergeCell ref="B25:H25"/>
    <mergeCell ref="B26:H26"/>
    <mergeCell ref="B28:H28"/>
    <mergeCell ref="B29:H29"/>
    <mergeCell ref="B30:H30"/>
    <mergeCell ref="B31:H31"/>
    <mergeCell ref="B36:H36"/>
    <mergeCell ref="B37:H37"/>
    <mergeCell ref="B38:H38"/>
    <mergeCell ref="B39:H39"/>
    <mergeCell ref="B32:H32"/>
    <mergeCell ref="B33:H33"/>
    <mergeCell ref="B34:H34"/>
    <mergeCell ref="B35:H35"/>
    <mergeCell ref="B44:H44"/>
    <mergeCell ref="B45:H45"/>
    <mergeCell ref="B46:H46"/>
    <mergeCell ref="B47:H47"/>
    <mergeCell ref="B40:H40"/>
    <mergeCell ref="B41:H41"/>
    <mergeCell ref="B19:H19"/>
    <mergeCell ref="A16:N16"/>
    <mergeCell ref="A17:A18"/>
    <mergeCell ref="B17:H18"/>
    <mergeCell ref="I17:I18"/>
    <mergeCell ref="J17:K17"/>
    <mergeCell ref="B27:H27"/>
    <mergeCell ref="B22:H22"/>
    <mergeCell ref="M2:N2"/>
    <mergeCell ref="A4:N4"/>
    <mergeCell ref="E9:H9"/>
    <mergeCell ref="A20:N20"/>
    <mergeCell ref="B21:H21"/>
    <mergeCell ref="L17:M17"/>
    <mergeCell ref="N17:N18"/>
    <mergeCell ref="D6:J6"/>
    <mergeCell ref="I13:N14"/>
    <mergeCell ref="D7:J7"/>
    <mergeCell ref="A6:C6"/>
    <mergeCell ref="B42:H42"/>
    <mergeCell ref="B43:H43"/>
    <mergeCell ref="B52:H52"/>
    <mergeCell ref="B53:H53"/>
    <mergeCell ref="B54:H54"/>
    <mergeCell ref="B55:H55"/>
    <mergeCell ref="B48:H48"/>
    <mergeCell ref="B49:H49"/>
    <mergeCell ref="B50:H50"/>
    <mergeCell ref="B51:H51"/>
    <mergeCell ref="B60:H60"/>
    <mergeCell ref="B61:H61"/>
    <mergeCell ref="B62:H62"/>
    <mergeCell ref="B63:H63"/>
    <mergeCell ref="B56:H56"/>
    <mergeCell ref="B57:H57"/>
    <mergeCell ref="B58:H58"/>
    <mergeCell ref="B59:H59"/>
    <mergeCell ref="B68:H68"/>
    <mergeCell ref="B69:H69"/>
    <mergeCell ref="B70:H70"/>
    <mergeCell ref="B71:H71"/>
    <mergeCell ref="B64:H64"/>
    <mergeCell ref="B65:H65"/>
    <mergeCell ref="B66:H66"/>
    <mergeCell ref="B67:H67"/>
    <mergeCell ref="B76:H76"/>
    <mergeCell ref="B77:H77"/>
    <mergeCell ref="B78:H78"/>
    <mergeCell ref="B79:H79"/>
    <mergeCell ref="B72:H72"/>
    <mergeCell ref="B73:H73"/>
    <mergeCell ref="B74:H74"/>
    <mergeCell ref="B75:H75"/>
    <mergeCell ref="B84:H84"/>
    <mergeCell ref="B85:H85"/>
    <mergeCell ref="B86:H86"/>
    <mergeCell ref="B87:H87"/>
    <mergeCell ref="B80:H80"/>
    <mergeCell ref="B81:H81"/>
    <mergeCell ref="B82:H82"/>
    <mergeCell ref="B83:H83"/>
    <mergeCell ref="B92:H92"/>
    <mergeCell ref="B93:H93"/>
    <mergeCell ref="B94:H94"/>
    <mergeCell ref="B95:H95"/>
    <mergeCell ref="B88:H88"/>
    <mergeCell ref="B89:H89"/>
    <mergeCell ref="B90:H90"/>
    <mergeCell ref="B91:H91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108:H108"/>
    <mergeCell ref="B109:H109"/>
    <mergeCell ref="B110:H110"/>
    <mergeCell ref="B111:H111"/>
    <mergeCell ref="B104:H104"/>
    <mergeCell ref="B105:H105"/>
    <mergeCell ref="B106:H106"/>
    <mergeCell ref="B107:H107"/>
    <mergeCell ref="B116:H116"/>
    <mergeCell ref="B117:H117"/>
    <mergeCell ref="B118:H118"/>
    <mergeCell ref="B119:H119"/>
    <mergeCell ref="B112:H112"/>
    <mergeCell ref="B113:H113"/>
    <mergeCell ref="B114:H114"/>
    <mergeCell ref="B115:H115"/>
    <mergeCell ref="B124:H124"/>
    <mergeCell ref="B125:H125"/>
    <mergeCell ref="B126:H126"/>
    <mergeCell ref="B127:H127"/>
    <mergeCell ref="B120:H120"/>
    <mergeCell ref="B121:H121"/>
    <mergeCell ref="B122:H122"/>
    <mergeCell ref="B123:H123"/>
    <mergeCell ref="B132:H132"/>
    <mergeCell ref="B133:H133"/>
    <mergeCell ref="B134:H134"/>
    <mergeCell ref="B135:H135"/>
    <mergeCell ref="B128:H128"/>
    <mergeCell ref="B129:H129"/>
    <mergeCell ref="B130:H130"/>
    <mergeCell ref="B131:H131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48:H148"/>
    <mergeCell ref="B149:H149"/>
    <mergeCell ref="B150:H150"/>
    <mergeCell ref="B151:H151"/>
    <mergeCell ref="B144:H144"/>
    <mergeCell ref="B145:H145"/>
    <mergeCell ref="B146:H146"/>
    <mergeCell ref="B147:H147"/>
    <mergeCell ref="B249:H249"/>
    <mergeCell ref="B250:H250"/>
    <mergeCell ref="B152:H152"/>
    <mergeCell ref="B153:H153"/>
    <mergeCell ref="B154:H154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63:H163"/>
    <mergeCell ref="A164:N164"/>
    <mergeCell ref="B165:H165"/>
    <mergeCell ref="B166:H166"/>
    <mergeCell ref="B251:H251"/>
    <mergeCell ref="B247:H247"/>
    <mergeCell ref="B244:H244"/>
    <mergeCell ref="B245:H245"/>
    <mergeCell ref="B246:H246"/>
    <mergeCell ref="B248:H248"/>
    <mergeCell ref="B256:H256"/>
    <mergeCell ref="B257:H257"/>
    <mergeCell ref="B258:H258"/>
    <mergeCell ref="B259:H259"/>
    <mergeCell ref="B252:H252"/>
    <mergeCell ref="B253:H253"/>
    <mergeCell ref="B254:H254"/>
    <mergeCell ref="B255:H255"/>
    <mergeCell ref="B264:H264"/>
    <mergeCell ref="B265:H265"/>
    <mergeCell ref="B266:H266"/>
    <mergeCell ref="B267:H267"/>
    <mergeCell ref="B260:H260"/>
    <mergeCell ref="B261:H261"/>
    <mergeCell ref="B262:H262"/>
    <mergeCell ref="B263:H263"/>
    <mergeCell ref="B272:H272"/>
    <mergeCell ref="B273:H273"/>
    <mergeCell ref="B274:H274"/>
    <mergeCell ref="B275:H275"/>
    <mergeCell ref="B268:H268"/>
    <mergeCell ref="B269:H269"/>
    <mergeCell ref="B270:H270"/>
    <mergeCell ref="B271:H271"/>
    <mergeCell ref="B280:H280"/>
    <mergeCell ref="B281:H281"/>
    <mergeCell ref="B282:H282"/>
    <mergeCell ref="B283:H283"/>
    <mergeCell ref="B276:H276"/>
    <mergeCell ref="B277:H277"/>
    <mergeCell ref="B278:H278"/>
    <mergeCell ref="B279:H279"/>
    <mergeCell ref="B288:H288"/>
    <mergeCell ref="B289:H289"/>
    <mergeCell ref="B290:H290"/>
    <mergeCell ref="B291:H291"/>
    <mergeCell ref="B284:H284"/>
    <mergeCell ref="B285:H285"/>
    <mergeCell ref="B286:H286"/>
    <mergeCell ref="B287:H287"/>
    <mergeCell ref="B296:H296"/>
    <mergeCell ref="B297:H297"/>
    <mergeCell ref="B298:H298"/>
    <mergeCell ref="B299:H299"/>
    <mergeCell ref="B292:H292"/>
    <mergeCell ref="B293:H293"/>
    <mergeCell ref="B294:H294"/>
    <mergeCell ref="B295:H295"/>
    <mergeCell ref="B304:H304"/>
    <mergeCell ref="B305:H305"/>
    <mergeCell ref="B306:H306"/>
    <mergeCell ref="B307:H307"/>
    <mergeCell ref="B300:H300"/>
    <mergeCell ref="B301:H301"/>
    <mergeCell ref="B302:H302"/>
    <mergeCell ref="B303:H303"/>
    <mergeCell ref="B336:H336"/>
    <mergeCell ref="B312:H312"/>
    <mergeCell ref="B313:H313"/>
    <mergeCell ref="B314:H314"/>
    <mergeCell ref="B315:H315"/>
    <mergeCell ref="B308:H308"/>
    <mergeCell ref="B309:H309"/>
    <mergeCell ref="B310:H310"/>
    <mergeCell ref="B311:H311"/>
    <mergeCell ref="B317:H317"/>
    <mergeCell ref="A316:N316"/>
    <mergeCell ref="B357:H357"/>
    <mergeCell ref="B318:H318"/>
    <mergeCell ref="B390:H390"/>
    <mergeCell ref="B319:H319"/>
    <mergeCell ref="B320:H320"/>
    <mergeCell ref="B321:H321"/>
    <mergeCell ref="B322:H322"/>
    <mergeCell ref="B323:H323"/>
    <mergeCell ref="B324:H324"/>
    <mergeCell ref="B325:H325"/>
    <mergeCell ref="B330:H330"/>
    <mergeCell ref="B331:H331"/>
    <mergeCell ref="B332:H332"/>
    <mergeCell ref="B333:H333"/>
    <mergeCell ref="B326:H326"/>
    <mergeCell ref="B327:H327"/>
    <mergeCell ref="B328:H328"/>
    <mergeCell ref="B329:H329"/>
    <mergeCell ref="B338:H338"/>
    <mergeCell ref="B339:H339"/>
    <mergeCell ref="B340:H340"/>
    <mergeCell ref="B341:H341"/>
    <mergeCell ref="B334:H334"/>
    <mergeCell ref="B335:H335"/>
    <mergeCell ref="B371:H371"/>
    <mergeCell ref="B372:H372"/>
    <mergeCell ref="B373:H373"/>
    <mergeCell ref="B350:H350"/>
    <mergeCell ref="B351:H351"/>
    <mergeCell ref="B352:H352"/>
    <mergeCell ref="B353:H353"/>
    <mergeCell ref="B362:H362"/>
    <mergeCell ref="B337:H337"/>
    <mergeCell ref="B346:H346"/>
    <mergeCell ref="B347:H347"/>
    <mergeCell ref="B348:H348"/>
    <mergeCell ref="B349:H349"/>
    <mergeCell ref="B342:H342"/>
    <mergeCell ref="B343:H343"/>
    <mergeCell ref="B344:H344"/>
    <mergeCell ref="B345:H345"/>
    <mergeCell ref="B358:H358"/>
    <mergeCell ref="B359:H359"/>
    <mergeCell ref="B360:H360"/>
    <mergeCell ref="B361:H361"/>
    <mergeCell ref="B354:H354"/>
    <mergeCell ref="B355:H355"/>
    <mergeCell ref="B356:H356"/>
    <mergeCell ref="B369:H369"/>
    <mergeCell ref="B363:H363"/>
    <mergeCell ref="B364:H364"/>
    <mergeCell ref="B365:H365"/>
    <mergeCell ref="A366:N366"/>
    <mergeCell ref="A367:A368"/>
    <mergeCell ref="B367:H368"/>
    <mergeCell ref="I367:I368"/>
    <mergeCell ref="J367:K367"/>
    <mergeCell ref="L367:M367"/>
    <mergeCell ref="B374:H374"/>
    <mergeCell ref="B391:H391"/>
    <mergeCell ref="B392:H392"/>
    <mergeCell ref="B393:H393"/>
    <mergeCell ref="B375:H375"/>
    <mergeCell ref="B394:H394"/>
    <mergeCell ref="B387:H387"/>
    <mergeCell ref="B388:H388"/>
    <mergeCell ref="B399:H399"/>
    <mergeCell ref="B385:H385"/>
    <mergeCell ref="B386:H386"/>
    <mergeCell ref="B379:H379"/>
    <mergeCell ref="B380:H380"/>
    <mergeCell ref="B381:H381"/>
    <mergeCell ref="B382:H382"/>
    <mergeCell ref="B383:H383"/>
    <mergeCell ref="B384:H384"/>
    <mergeCell ref="B376:H376"/>
    <mergeCell ref="B377:H377"/>
    <mergeCell ref="B378:H378"/>
    <mergeCell ref="B400:H400"/>
    <mergeCell ref="B401:H401"/>
    <mergeCell ref="B389:H389"/>
    <mergeCell ref="B411:H411"/>
    <mergeCell ref="B412:H412"/>
    <mergeCell ref="B413:H413"/>
    <mergeCell ref="B414:H414"/>
    <mergeCell ref="B423:H423"/>
    <mergeCell ref="B402:H402"/>
    <mergeCell ref="B395:H395"/>
    <mergeCell ref="B396:H396"/>
    <mergeCell ref="B397:H397"/>
    <mergeCell ref="B398:H398"/>
    <mergeCell ref="B407:H407"/>
    <mergeCell ref="B408:H408"/>
    <mergeCell ref="B409:H409"/>
    <mergeCell ref="B410:H410"/>
    <mergeCell ref="B403:H403"/>
    <mergeCell ref="B404:H404"/>
    <mergeCell ref="B405:H405"/>
    <mergeCell ref="B406:H406"/>
    <mergeCell ref="B434:H434"/>
    <mergeCell ref="B427:H427"/>
    <mergeCell ref="B428:H428"/>
    <mergeCell ref="B429:H429"/>
    <mergeCell ref="B430:H430"/>
    <mergeCell ref="B415:H415"/>
    <mergeCell ref="B416:H416"/>
    <mergeCell ref="B417:H417"/>
    <mergeCell ref="B418:H418"/>
    <mergeCell ref="B445:H445"/>
    <mergeCell ref="B446:H446"/>
    <mergeCell ref="B439:H439"/>
    <mergeCell ref="B440:H440"/>
    <mergeCell ref="B441:H441"/>
    <mergeCell ref="B442:H442"/>
    <mergeCell ref="N367:N368"/>
    <mergeCell ref="A370:H370"/>
    <mergeCell ref="B443:H443"/>
    <mergeCell ref="B444:H444"/>
    <mergeCell ref="B435:H435"/>
    <mergeCell ref="B436:H436"/>
    <mergeCell ref="B437:H437"/>
    <mergeCell ref="B438:H438"/>
    <mergeCell ref="B431:H431"/>
    <mergeCell ref="B432:H432"/>
    <mergeCell ref="B424:H424"/>
    <mergeCell ref="B425:H425"/>
    <mergeCell ref="B426:H426"/>
    <mergeCell ref="B419:H419"/>
    <mergeCell ref="B420:H420"/>
    <mergeCell ref="B421:H421"/>
    <mergeCell ref="B422:H422"/>
    <mergeCell ref="B433:H433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B190:H190"/>
    <mergeCell ref="B191:H191"/>
    <mergeCell ref="B192:H192"/>
    <mergeCell ref="B193:H193"/>
    <mergeCell ref="B194:H194"/>
    <mergeCell ref="B195:H195"/>
    <mergeCell ref="B196:H196"/>
    <mergeCell ref="B197:H197"/>
    <mergeCell ref="B198:H198"/>
    <mergeCell ref="B199:H199"/>
    <mergeCell ref="B200:H200"/>
    <mergeCell ref="B201:H201"/>
    <mergeCell ref="B202:H202"/>
    <mergeCell ref="B203:H203"/>
    <mergeCell ref="B204:H204"/>
    <mergeCell ref="B205:H205"/>
    <mergeCell ref="B206:H206"/>
    <mergeCell ref="B207:H207"/>
    <mergeCell ref="B208:H208"/>
    <mergeCell ref="B209:H209"/>
    <mergeCell ref="B210:H210"/>
    <mergeCell ref="B211:H211"/>
    <mergeCell ref="B212:H212"/>
    <mergeCell ref="B213:H213"/>
    <mergeCell ref="B214:H214"/>
    <mergeCell ref="B215:H215"/>
    <mergeCell ref="B216:H216"/>
    <mergeCell ref="B217:H217"/>
    <mergeCell ref="B218:H218"/>
    <mergeCell ref="B219:H219"/>
    <mergeCell ref="B220:H220"/>
    <mergeCell ref="B221:H221"/>
    <mergeCell ref="B222:H222"/>
    <mergeCell ref="B223:H223"/>
    <mergeCell ref="B224:H224"/>
    <mergeCell ref="B225:H225"/>
    <mergeCell ref="B226:H226"/>
    <mergeCell ref="B227:H227"/>
    <mergeCell ref="B228:H228"/>
    <mergeCell ref="B229:H229"/>
    <mergeCell ref="B236:H236"/>
    <mergeCell ref="B237:H237"/>
    <mergeCell ref="B230:H230"/>
    <mergeCell ref="B231:H231"/>
    <mergeCell ref="B232:H232"/>
    <mergeCell ref="B233:H233"/>
    <mergeCell ref="B234:H234"/>
    <mergeCell ref="B235:H235"/>
    <mergeCell ref="B243:H243"/>
    <mergeCell ref="B242:H242"/>
    <mergeCell ref="B241:H241"/>
    <mergeCell ref="B240:H240"/>
    <mergeCell ref="B239:H239"/>
    <mergeCell ref="B238:H238"/>
  </mergeCells>
  <conditionalFormatting sqref="L165">
    <cfRule type="containsBlanks" dxfId="371" priority="430" stopIfTrue="1">
      <formula>LEN(TRIM(L165))=0</formula>
    </cfRule>
  </conditionalFormatting>
  <conditionalFormatting sqref="L171">
    <cfRule type="containsBlanks" dxfId="370" priority="429" stopIfTrue="1">
      <formula>LEN(TRIM(L171))=0</formula>
    </cfRule>
  </conditionalFormatting>
  <conditionalFormatting sqref="M166:M170 M172 M184 M190:M191 M199 M201:M203 M242:M247 M213:M239 M310:M315 M304:M308 M186:M187 M249:M302 M174:M182">
    <cfRule type="containsBlanks" dxfId="369" priority="428" stopIfTrue="1">
      <formula>LEN(TRIM(M166))=0</formula>
    </cfRule>
  </conditionalFormatting>
  <conditionalFormatting sqref="M240 M183 M171 M165 M188 M192 M200 M194:M198">
    <cfRule type="containsBlanks" dxfId="368" priority="427" stopIfTrue="1">
      <formula>LEN(TRIM(M165))=0</formula>
    </cfRule>
  </conditionalFormatting>
  <conditionalFormatting sqref="L365 L338:L339 L341:L342 L347:L348">
    <cfRule type="containsBlanks" dxfId="367" priority="416" stopIfTrue="1">
      <formula>LEN(TRIM(L338))=0</formula>
    </cfRule>
  </conditionalFormatting>
  <conditionalFormatting sqref="M340">
    <cfRule type="containsBlanks" dxfId="366" priority="415" stopIfTrue="1">
      <formula>LEN(TRIM(M340))=0</formula>
    </cfRule>
  </conditionalFormatting>
  <conditionalFormatting sqref="M341:M342 M338:M339 M347:M348">
    <cfRule type="containsBlanks" dxfId="365" priority="414" stopIfTrue="1">
      <formula>LEN(TRIM(M338))=0</formula>
    </cfRule>
  </conditionalFormatting>
  <conditionalFormatting sqref="J365">
    <cfRule type="containsBlanks" dxfId="364" priority="411" stopIfTrue="1">
      <formula>LEN(TRIM(J365))=0</formula>
    </cfRule>
  </conditionalFormatting>
  <conditionalFormatting sqref="L370:L373">
    <cfRule type="containsBlanks" dxfId="363" priority="409" stopIfTrue="1">
      <formula>LEN(TRIM(L370))=0</formula>
    </cfRule>
  </conditionalFormatting>
  <conditionalFormatting sqref="L379:L396">
    <cfRule type="containsBlanks" dxfId="362" priority="408" stopIfTrue="1">
      <formula>LEN(TRIM(L379))=0</formula>
    </cfRule>
  </conditionalFormatting>
  <conditionalFormatting sqref="L398:L448">
    <cfRule type="containsBlanks" dxfId="361" priority="407" stopIfTrue="1">
      <formula>LEN(TRIM(L398))=0</formula>
    </cfRule>
  </conditionalFormatting>
  <conditionalFormatting sqref="M374:M378 M380:M395 M398:M402 M404:M440 M443:M448">
    <cfRule type="containsBlanks" dxfId="360" priority="406" stopIfTrue="1">
      <formula>LEN(TRIM(M374))=0</formula>
    </cfRule>
  </conditionalFormatting>
  <conditionalFormatting sqref="M403 M396 M379 M370:M373">
    <cfRule type="containsBlanks" dxfId="359" priority="405" stopIfTrue="1">
      <formula>LEN(TRIM(M370))=0</formula>
    </cfRule>
  </conditionalFormatting>
  <conditionalFormatting sqref="M185">
    <cfRule type="containsBlanks" dxfId="358" priority="392" stopIfTrue="1">
      <formula>LEN(TRIM(M185))=0</formula>
    </cfRule>
  </conditionalFormatting>
  <conditionalFormatting sqref="J21 J27">
    <cfRule type="containsBlanks" dxfId="357" priority="371" stopIfTrue="1">
      <formula>LEN(TRIM(J21))=0</formula>
    </cfRule>
  </conditionalFormatting>
  <conditionalFormatting sqref="J22:J26">
    <cfRule type="containsBlanks" dxfId="356" priority="337" stopIfTrue="1">
      <formula>LEN(TRIM(J22))=0</formula>
    </cfRule>
  </conditionalFormatting>
  <conditionalFormatting sqref="J28">
    <cfRule type="containsBlanks" dxfId="355" priority="336" stopIfTrue="1">
      <formula>LEN(TRIM(J28))=0</formula>
    </cfRule>
  </conditionalFormatting>
  <conditionalFormatting sqref="J34:J35">
    <cfRule type="containsBlanks" dxfId="354" priority="335" stopIfTrue="1">
      <formula>LEN(TRIM(J34))=0</formula>
    </cfRule>
  </conditionalFormatting>
  <conditionalFormatting sqref="J29:J33">
    <cfRule type="containsBlanks" dxfId="353" priority="334" stopIfTrue="1">
      <formula>LEN(TRIM(J29))=0</formula>
    </cfRule>
  </conditionalFormatting>
  <conditionalFormatting sqref="J37:J41">
    <cfRule type="containsBlanks" dxfId="352" priority="333" stopIfTrue="1">
      <formula>LEN(TRIM(J37))=0</formula>
    </cfRule>
  </conditionalFormatting>
  <conditionalFormatting sqref="J43">
    <cfRule type="containsBlanks" dxfId="351" priority="331" stopIfTrue="1">
      <formula>LEN(TRIM(J43))=0</formula>
    </cfRule>
  </conditionalFormatting>
  <conditionalFormatting sqref="J44:J50">
    <cfRule type="containsBlanks" dxfId="350" priority="330" stopIfTrue="1">
      <formula>LEN(TRIM(J44))=0</formula>
    </cfRule>
  </conditionalFormatting>
  <conditionalFormatting sqref="J52">
    <cfRule type="containsBlanks" dxfId="349" priority="329" stopIfTrue="1">
      <formula>LEN(TRIM(J52))=0</formula>
    </cfRule>
  </conditionalFormatting>
  <conditionalFormatting sqref="J56:J57">
    <cfRule type="containsBlanks" dxfId="348" priority="328" stopIfTrue="1">
      <formula>LEN(TRIM(J56))=0</formula>
    </cfRule>
  </conditionalFormatting>
  <conditionalFormatting sqref="J62:J64">
    <cfRule type="containsBlanks" dxfId="346" priority="326" stopIfTrue="1">
      <formula>LEN(TRIM(J62))=0</formula>
    </cfRule>
  </conditionalFormatting>
  <conditionalFormatting sqref="J75">
    <cfRule type="containsBlanks" dxfId="343" priority="323" stopIfTrue="1">
      <formula>LEN(TRIM(J75))=0</formula>
    </cfRule>
  </conditionalFormatting>
  <conditionalFormatting sqref="J78">
    <cfRule type="containsBlanks" dxfId="342" priority="322" stopIfTrue="1">
      <formula>LEN(TRIM(J78))=0</formula>
    </cfRule>
  </conditionalFormatting>
  <conditionalFormatting sqref="J77">
    <cfRule type="containsBlanks" dxfId="341" priority="321" stopIfTrue="1">
      <formula>LEN(TRIM(J77))=0</formula>
    </cfRule>
  </conditionalFormatting>
  <conditionalFormatting sqref="J80:J84">
    <cfRule type="containsBlanks" dxfId="340" priority="320" stopIfTrue="1">
      <formula>LEN(TRIM(J80))=0</formula>
    </cfRule>
  </conditionalFormatting>
  <conditionalFormatting sqref="J86:J87">
    <cfRule type="containsBlanks" dxfId="339" priority="319" stopIfTrue="1">
      <formula>LEN(TRIM(J86))=0</formula>
    </cfRule>
  </conditionalFormatting>
  <conditionalFormatting sqref="J88:J96">
    <cfRule type="containsBlanks" dxfId="338" priority="318" stopIfTrue="1">
      <formula>LEN(TRIM(J88))=0</formula>
    </cfRule>
  </conditionalFormatting>
  <conditionalFormatting sqref="J97:J106">
    <cfRule type="containsBlanks" dxfId="337" priority="317" stopIfTrue="1">
      <formula>LEN(TRIM(J97))=0</formula>
    </cfRule>
  </conditionalFormatting>
  <conditionalFormatting sqref="J108:J112">
    <cfRule type="containsBlanks" dxfId="336" priority="316" stopIfTrue="1">
      <formula>LEN(TRIM(J108))=0</formula>
    </cfRule>
  </conditionalFormatting>
  <conditionalFormatting sqref="J114">
    <cfRule type="containsBlanks" dxfId="335" priority="315" stopIfTrue="1">
      <formula>LEN(TRIM(J114))=0</formula>
    </cfRule>
  </conditionalFormatting>
  <conditionalFormatting sqref="J115">
    <cfRule type="containsBlanks" dxfId="334" priority="314" stopIfTrue="1">
      <formula>LEN(TRIM(J115))=0</formula>
    </cfRule>
  </conditionalFormatting>
  <conditionalFormatting sqref="J116:J120">
    <cfRule type="containsBlanks" dxfId="333" priority="313" stopIfTrue="1">
      <formula>LEN(TRIM(J116))=0</formula>
    </cfRule>
  </conditionalFormatting>
  <conditionalFormatting sqref="J121">
    <cfRule type="containsBlanks" dxfId="332" priority="312" stopIfTrue="1">
      <formula>LEN(TRIM(J121))=0</formula>
    </cfRule>
  </conditionalFormatting>
  <conditionalFormatting sqref="J123:J127">
    <cfRule type="containsBlanks" dxfId="331" priority="311" stopIfTrue="1">
      <formula>LEN(TRIM(J123))=0</formula>
    </cfRule>
  </conditionalFormatting>
  <conditionalFormatting sqref="J129">
    <cfRule type="containsBlanks" dxfId="330" priority="310" stopIfTrue="1">
      <formula>LEN(TRIM(J129))=0</formula>
    </cfRule>
  </conditionalFormatting>
  <conditionalFormatting sqref="J130:J136">
    <cfRule type="containsBlanks" dxfId="329" priority="309" stopIfTrue="1">
      <formula>LEN(TRIM(J130))=0</formula>
    </cfRule>
  </conditionalFormatting>
  <conditionalFormatting sqref="J138:J142">
    <cfRule type="containsBlanks" dxfId="328" priority="307" stopIfTrue="1">
      <formula>LEN(TRIM(J138))=0</formula>
    </cfRule>
  </conditionalFormatting>
  <conditionalFormatting sqref="J144">
    <cfRule type="containsBlanks" dxfId="327" priority="306" stopIfTrue="1">
      <formula>LEN(TRIM(J144))=0</formula>
    </cfRule>
  </conditionalFormatting>
  <conditionalFormatting sqref="J145:J151">
    <cfRule type="containsBlanks" dxfId="326" priority="305" stopIfTrue="1">
      <formula>LEN(TRIM(J145))=0</formula>
    </cfRule>
  </conditionalFormatting>
  <conditionalFormatting sqref="J154:J156">
    <cfRule type="containsBlanks" dxfId="325" priority="302" stopIfTrue="1">
      <formula>LEN(TRIM(J154))=0</formula>
    </cfRule>
  </conditionalFormatting>
  <conditionalFormatting sqref="J157">
    <cfRule type="containsBlanks" dxfId="324" priority="300" stopIfTrue="1">
      <formula>LEN(TRIM(J157))=0</formula>
    </cfRule>
  </conditionalFormatting>
  <conditionalFormatting sqref="J166:J170">
    <cfRule type="containsBlanks" dxfId="323" priority="299" stopIfTrue="1">
      <formula>LEN(TRIM(J166))=0</formula>
    </cfRule>
  </conditionalFormatting>
  <conditionalFormatting sqref="J172">
    <cfRule type="containsBlanks" dxfId="322" priority="298" stopIfTrue="1">
      <formula>LEN(TRIM(J172))=0</formula>
    </cfRule>
  </conditionalFormatting>
  <conditionalFormatting sqref="J174:J182">
    <cfRule type="containsBlanks" dxfId="321" priority="297" stopIfTrue="1">
      <formula>LEN(TRIM(J174))=0</formula>
    </cfRule>
  </conditionalFormatting>
  <conditionalFormatting sqref="J184">
    <cfRule type="containsBlanks" dxfId="320" priority="295" stopIfTrue="1">
      <formula>LEN(TRIM(J184))=0</formula>
    </cfRule>
  </conditionalFormatting>
  <conditionalFormatting sqref="J186:J187">
    <cfRule type="containsBlanks" dxfId="319" priority="294" stopIfTrue="1">
      <formula>LEN(TRIM(J186))=0</formula>
    </cfRule>
  </conditionalFormatting>
  <conditionalFormatting sqref="J190:J191">
    <cfRule type="containsBlanks" dxfId="318" priority="292" stopIfTrue="1">
      <formula>LEN(TRIM(J190))=0</formula>
    </cfRule>
  </conditionalFormatting>
  <conditionalFormatting sqref="J199">
    <cfRule type="containsBlanks" dxfId="317" priority="291" stopIfTrue="1">
      <formula>LEN(TRIM(J199))=0</formula>
    </cfRule>
  </conditionalFormatting>
  <conditionalFormatting sqref="J201:J207">
    <cfRule type="containsBlanks" dxfId="316" priority="290" stopIfTrue="1">
      <formula>LEN(TRIM(J201))=0</formula>
    </cfRule>
  </conditionalFormatting>
  <conditionalFormatting sqref="J212">
    <cfRule type="containsBlanks" dxfId="315" priority="286" stopIfTrue="1">
      <formula>LEN(TRIM(J212))=0</formula>
    </cfRule>
  </conditionalFormatting>
  <conditionalFormatting sqref="J213:J239">
    <cfRule type="containsBlanks" dxfId="314" priority="285" stopIfTrue="1">
      <formula>LEN(TRIM(J213))=0</formula>
    </cfRule>
  </conditionalFormatting>
  <conditionalFormatting sqref="J242:J247">
    <cfRule type="containsBlanks" dxfId="313" priority="281" stopIfTrue="1">
      <formula>LEN(TRIM(J242))=0</formula>
    </cfRule>
  </conditionalFormatting>
  <conditionalFormatting sqref="J249">
    <cfRule type="containsBlanks" dxfId="312" priority="278" stopIfTrue="1">
      <formula>LEN(TRIM(J249))=0</formula>
    </cfRule>
  </conditionalFormatting>
  <conditionalFormatting sqref="J251:J302">
    <cfRule type="containsBlanks" dxfId="311" priority="277" stopIfTrue="1">
      <formula>LEN(TRIM(J251))=0</formula>
    </cfRule>
  </conditionalFormatting>
  <conditionalFormatting sqref="L318:N322">
    <cfRule type="containsBlanks" dxfId="310" priority="274" stopIfTrue="1">
      <formula>LEN(TRIM(L318))=0</formula>
    </cfRule>
  </conditionalFormatting>
  <conditionalFormatting sqref="L324:N325">
    <cfRule type="containsBlanks" dxfId="309" priority="273" stopIfTrue="1">
      <formula>LEN(TRIM(L324))=0</formula>
    </cfRule>
  </conditionalFormatting>
  <conditionalFormatting sqref="L327:N329">
    <cfRule type="containsBlanks" dxfId="308" priority="272" stopIfTrue="1">
      <formula>LEN(TRIM(L327))=0</formula>
    </cfRule>
  </conditionalFormatting>
  <conditionalFormatting sqref="L331:N332">
    <cfRule type="containsBlanks" dxfId="307" priority="271" stopIfTrue="1">
      <formula>LEN(TRIM(L331))=0</formula>
    </cfRule>
  </conditionalFormatting>
  <conditionalFormatting sqref="L334:N336">
    <cfRule type="containsBlanks" dxfId="306" priority="270" stopIfTrue="1">
      <formula>LEN(TRIM(L334))=0</formula>
    </cfRule>
  </conditionalFormatting>
  <conditionalFormatting sqref="N338:N348">
    <cfRule type="containsBlanks" dxfId="305" priority="269" stopIfTrue="1">
      <formula>LEN(TRIM(N338))=0</formula>
    </cfRule>
  </conditionalFormatting>
  <conditionalFormatting sqref="M350:N353">
    <cfRule type="containsBlanks" dxfId="304" priority="268" stopIfTrue="1">
      <formula>LEN(TRIM(M350))=0</formula>
    </cfRule>
  </conditionalFormatting>
  <conditionalFormatting sqref="M355:N364">
    <cfRule type="containsBlanks" dxfId="303" priority="267" stopIfTrue="1">
      <formula>LEN(TRIM(M355))=0</formula>
    </cfRule>
  </conditionalFormatting>
  <conditionalFormatting sqref="M365:N365">
    <cfRule type="containsBlanks" dxfId="302" priority="266" stopIfTrue="1">
      <formula>LEN(TRIM(M365))=0</formula>
    </cfRule>
  </conditionalFormatting>
  <conditionalFormatting sqref="J137">
    <cfRule type="containsBlanks" dxfId="301" priority="259" stopIfTrue="1">
      <formula>LEN(TRIM(J137))=0</formula>
    </cfRule>
  </conditionalFormatting>
  <conditionalFormatting sqref="J36">
    <cfRule type="containsBlanks" dxfId="300" priority="258" stopIfTrue="1">
      <formula>LEN(TRIM(J36))=0</formula>
    </cfRule>
  </conditionalFormatting>
  <conditionalFormatting sqref="J42">
    <cfRule type="containsBlanks" dxfId="299" priority="257" stopIfTrue="1">
      <formula>LEN(TRIM(J42))=0</formula>
    </cfRule>
  </conditionalFormatting>
  <conditionalFormatting sqref="J61">
    <cfRule type="containsBlanks" dxfId="295" priority="253" stopIfTrue="1">
      <formula>LEN(TRIM(J61))=0</formula>
    </cfRule>
  </conditionalFormatting>
  <conditionalFormatting sqref="J72">
    <cfRule type="containsBlanks" dxfId="293" priority="251" stopIfTrue="1">
      <formula>LEN(TRIM(J72))=0</formula>
    </cfRule>
  </conditionalFormatting>
  <conditionalFormatting sqref="J76">
    <cfRule type="containsBlanks" dxfId="292" priority="250" stopIfTrue="1">
      <formula>LEN(TRIM(J76))=0</formula>
    </cfRule>
  </conditionalFormatting>
  <conditionalFormatting sqref="J79">
    <cfRule type="containsBlanks" dxfId="291" priority="249" stopIfTrue="1">
      <formula>LEN(TRIM(J79))=0</formula>
    </cfRule>
  </conditionalFormatting>
  <conditionalFormatting sqref="J85">
    <cfRule type="containsBlanks" dxfId="290" priority="248" stopIfTrue="1">
      <formula>LEN(TRIM(J85))=0</formula>
    </cfRule>
  </conditionalFormatting>
  <conditionalFormatting sqref="J107">
    <cfRule type="containsBlanks" dxfId="289" priority="247" stopIfTrue="1">
      <formula>LEN(TRIM(J107))=0</formula>
    </cfRule>
  </conditionalFormatting>
  <conditionalFormatting sqref="J113">
    <cfRule type="containsBlanks" dxfId="288" priority="246" stopIfTrue="1">
      <formula>LEN(TRIM(J113))=0</formula>
    </cfRule>
  </conditionalFormatting>
  <conditionalFormatting sqref="J122">
    <cfRule type="containsBlanks" dxfId="287" priority="245" stopIfTrue="1">
      <formula>LEN(TRIM(J122))=0</formula>
    </cfRule>
  </conditionalFormatting>
  <conditionalFormatting sqref="J128">
    <cfRule type="containsBlanks" dxfId="286" priority="244" stopIfTrue="1">
      <formula>LEN(TRIM(J128))=0</formula>
    </cfRule>
  </conditionalFormatting>
  <conditionalFormatting sqref="J143">
    <cfRule type="containsBlanks" dxfId="285" priority="243" stopIfTrue="1">
      <formula>LEN(TRIM(J143))=0</formula>
    </cfRule>
  </conditionalFormatting>
  <conditionalFormatting sqref="J152:J153">
    <cfRule type="containsBlanks" dxfId="284" priority="242" stopIfTrue="1">
      <formula>LEN(TRIM(J152))=0</formula>
    </cfRule>
  </conditionalFormatting>
  <conditionalFormatting sqref="J158">
    <cfRule type="containsBlanks" dxfId="283" priority="241" stopIfTrue="1">
      <formula>LEN(TRIM(J158))=0</formula>
    </cfRule>
  </conditionalFormatting>
  <conditionalFormatting sqref="J171">
    <cfRule type="containsBlanks" dxfId="282" priority="240" stopIfTrue="1">
      <formula>LEN(TRIM(J171))=0</formula>
    </cfRule>
  </conditionalFormatting>
  <conditionalFormatting sqref="J165">
    <cfRule type="containsBlanks" dxfId="281" priority="239" stopIfTrue="1">
      <formula>LEN(TRIM(J165))=0</formula>
    </cfRule>
  </conditionalFormatting>
  <conditionalFormatting sqref="J189">
    <cfRule type="containsBlanks" dxfId="279" priority="237" stopIfTrue="1">
      <formula>LEN(TRIM(J189))=0</formula>
    </cfRule>
  </conditionalFormatting>
  <conditionalFormatting sqref="J200">
    <cfRule type="containsBlanks" dxfId="277" priority="235" stopIfTrue="1">
      <formula>LEN(TRIM(J200))=0</formula>
    </cfRule>
  </conditionalFormatting>
  <conditionalFormatting sqref="J208:J211">
    <cfRule type="containsBlanks" dxfId="276" priority="234" stopIfTrue="1">
      <formula>LEN(TRIM(J208))=0</formula>
    </cfRule>
  </conditionalFormatting>
  <conditionalFormatting sqref="J241">
    <cfRule type="containsBlanks" dxfId="275" priority="233" stopIfTrue="1">
      <formula>LEN(TRIM(J241))=0</formula>
    </cfRule>
  </conditionalFormatting>
  <conditionalFormatting sqref="J250">
    <cfRule type="containsBlanks" dxfId="273" priority="231" stopIfTrue="1">
      <formula>LEN(TRIM(J250))=0</formula>
    </cfRule>
  </conditionalFormatting>
  <conditionalFormatting sqref="J379">
    <cfRule type="containsBlanks" dxfId="272" priority="226" stopIfTrue="1">
      <formula>LEN(TRIM(J379))=0</formula>
    </cfRule>
  </conditionalFormatting>
  <conditionalFormatting sqref="J370:J373">
    <cfRule type="containsBlanks" dxfId="271" priority="225" stopIfTrue="1">
      <formula>LEN(TRIM(J370))=0</formula>
    </cfRule>
  </conditionalFormatting>
  <conditionalFormatting sqref="J396">
    <cfRule type="containsBlanks" dxfId="270" priority="224" stopIfTrue="1">
      <formula>LEN(TRIM(J396))=0</formula>
    </cfRule>
  </conditionalFormatting>
  <conditionalFormatting sqref="J338:J339 J341:J345 J347:J348">
    <cfRule type="containsBlanks" dxfId="269" priority="220" stopIfTrue="1">
      <formula>LEN(TRIM(J338))=0</formula>
    </cfRule>
  </conditionalFormatting>
  <conditionalFormatting sqref="J303:J315">
    <cfRule type="containsBlanks" dxfId="268" priority="214" stopIfTrue="1">
      <formula>LEN(TRIM(J303))=0</formula>
    </cfRule>
  </conditionalFormatting>
  <conditionalFormatting sqref="J397">
    <cfRule type="containsBlanks" dxfId="267" priority="212" stopIfTrue="1">
      <formula>LEN(TRIM(J397))=0</formula>
    </cfRule>
  </conditionalFormatting>
  <conditionalFormatting sqref="J403">
    <cfRule type="containsBlanks" dxfId="266" priority="211" stopIfTrue="1">
      <formula>LEN(TRIM(J403))=0</formula>
    </cfRule>
  </conditionalFormatting>
  <conditionalFormatting sqref="K22:K26">
    <cfRule type="containsBlanks" dxfId="265" priority="209" stopIfTrue="1">
      <formula>LEN(TRIM(K22))=0</formula>
    </cfRule>
  </conditionalFormatting>
  <conditionalFormatting sqref="K28">
    <cfRule type="containsBlanks" dxfId="264" priority="208" stopIfTrue="1">
      <formula>LEN(TRIM(K28))=0</formula>
    </cfRule>
  </conditionalFormatting>
  <conditionalFormatting sqref="K34">
    <cfRule type="containsBlanks" dxfId="100" priority="207" stopIfTrue="1">
      <formula>LEN(TRIM(K34))=0</formula>
    </cfRule>
  </conditionalFormatting>
  <conditionalFormatting sqref="K29:K33">
    <cfRule type="containsBlanks" dxfId="263" priority="206" stopIfTrue="1">
      <formula>LEN(TRIM(K29))=0</formula>
    </cfRule>
  </conditionalFormatting>
  <conditionalFormatting sqref="K37:K41">
    <cfRule type="containsBlanks" dxfId="262" priority="205" stopIfTrue="1">
      <formula>LEN(TRIM(K37))=0</formula>
    </cfRule>
  </conditionalFormatting>
  <conditionalFormatting sqref="K43:K44">
    <cfRule type="containsBlanks" dxfId="261" priority="204" stopIfTrue="1">
      <formula>LEN(TRIM(K43))=0</formula>
    </cfRule>
  </conditionalFormatting>
  <conditionalFormatting sqref="K45:K50">
    <cfRule type="containsBlanks" dxfId="260" priority="203" stopIfTrue="1">
      <formula>LEN(TRIM(K45))=0</formula>
    </cfRule>
  </conditionalFormatting>
  <conditionalFormatting sqref="K52">
    <cfRule type="containsBlanks" dxfId="259" priority="202" stopIfTrue="1">
      <formula>LEN(TRIM(K52))=0</formula>
    </cfRule>
  </conditionalFormatting>
  <conditionalFormatting sqref="K56:K57">
    <cfRule type="containsBlanks" dxfId="258" priority="201" stopIfTrue="1">
      <formula>LEN(TRIM(K56))=0</formula>
    </cfRule>
  </conditionalFormatting>
  <conditionalFormatting sqref="K62:K64">
    <cfRule type="containsBlanks" dxfId="256" priority="199" stopIfTrue="1">
      <formula>LEN(TRIM(K62))=0</formula>
    </cfRule>
  </conditionalFormatting>
  <conditionalFormatting sqref="K75">
    <cfRule type="containsBlanks" dxfId="254" priority="196" stopIfTrue="1">
      <formula>LEN(TRIM(K75))=0</formula>
    </cfRule>
  </conditionalFormatting>
  <conditionalFormatting sqref="K78">
    <cfRule type="containsBlanks" dxfId="253" priority="195" stopIfTrue="1">
      <formula>LEN(TRIM(K78))=0</formula>
    </cfRule>
  </conditionalFormatting>
  <conditionalFormatting sqref="K77">
    <cfRule type="containsBlanks" dxfId="252" priority="194" stopIfTrue="1">
      <formula>LEN(TRIM(K77))=0</formula>
    </cfRule>
  </conditionalFormatting>
  <conditionalFormatting sqref="K80:K84">
    <cfRule type="containsBlanks" dxfId="251" priority="193" stopIfTrue="1">
      <formula>LEN(TRIM(K80))=0</formula>
    </cfRule>
  </conditionalFormatting>
  <conditionalFormatting sqref="K86:K87">
    <cfRule type="containsBlanks" dxfId="250" priority="192" stopIfTrue="1">
      <formula>LEN(TRIM(K86))=0</formula>
    </cfRule>
  </conditionalFormatting>
  <conditionalFormatting sqref="K88:K96">
    <cfRule type="containsBlanks" dxfId="249" priority="191" stopIfTrue="1">
      <formula>LEN(TRIM(K88))=0</formula>
    </cfRule>
  </conditionalFormatting>
  <conditionalFormatting sqref="K97:K106">
    <cfRule type="containsBlanks" dxfId="248" priority="190" stopIfTrue="1">
      <formula>LEN(TRIM(K97))=0</formula>
    </cfRule>
  </conditionalFormatting>
  <conditionalFormatting sqref="K108:K112">
    <cfRule type="containsBlanks" dxfId="247" priority="189" stopIfTrue="1">
      <formula>LEN(TRIM(K108))=0</formula>
    </cfRule>
  </conditionalFormatting>
  <conditionalFormatting sqref="K114">
    <cfRule type="containsBlanks" dxfId="246" priority="188" stopIfTrue="1">
      <formula>LEN(TRIM(K114))=0</formula>
    </cfRule>
  </conditionalFormatting>
  <conditionalFormatting sqref="K115">
    <cfRule type="containsBlanks" dxfId="245" priority="187" stopIfTrue="1">
      <formula>LEN(TRIM(K115))=0</formula>
    </cfRule>
  </conditionalFormatting>
  <conditionalFormatting sqref="K116:K120">
    <cfRule type="containsBlanks" dxfId="244" priority="186" stopIfTrue="1">
      <formula>LEN(TRIM(K116))=0</formula>
    </cfRule>
  </conditionalFormatting>
  <conditionalFormatting sqref="K121:K122">
    <cfRule type="containsBlanks" dxfId="243" priority="185" stopIfTrue="1">
      <formula>LEN(TRIM(K121))=0</formula>
    </cfRule>
  </conditionalFormatting>
  <conditionalFormatting sqref="K123:K128">
    <cfRule type="containsBlanks" dxfId="242" priority="184" stopIfTrue="1">
      <formula>LEN(TRIM(K123))=0</formula>
    </cfRule>
  </conditionalFormatting>
  <conditionalFormatting sqref="K129">
    <cfRule type="containsBlanks" dxfId="241" priority="183" stopIfTrue="1">
      <formula>LEN(TRIM(K129))=0</formula>
    </cfRule>
  </conditionalFormatting>
  <conditionalFormatting sqref="K130:K137">
    <cfRule type="containsBlanks" dxfId="240" priority="182" stopIfTrue="1">
      <formula>LEN(TRIM(K130))=0</formula>
    </cfRule>
  </conditionalFormatting>
  <conditionalFormatting sqref="K138:K143">
    <cfRule type="containsBlanks" dxfId="239" priority="181" stopIfTrue="1">
      <formula>LEN(TRIM(K138))=0</formula>
    </cfRule>
  </conditionalFormatting>
  <conditionalFormatting sqref="K144">
    <cfRule type="containsBlanks" dxfId="238" priority="180" stopIfTrue="1">
      <formula>LEN(TRIM(K144))=0</formula>
    </cfRule>
  </conditionalFormatting>
  <conditionalFormatting sqref="K145:K151">
    <cfRule type="containsBlanks" dxfId="237" priority="179" stopIfTrue="1">
      <formula>LEN(TRIM(K145))=0</formula>
    </cfRule>
  </conditionalFormatting>
  <conditionalFormatting sqref="K154:K156">
    <cfRule type="containsBlanks" dxfId="236" priority="178" stopIfTrue="1">
      <formula>LEN(TRIM(K154))=0</formula>
    </cfRule>
  </conditionalFormatting>
  <conditionalFormatting sqref="K157">
    <cfRule type="containsBlanks" dxfId="235" priority="176" stopIfTrue="1">
      <formula>LEN(TRIM(K157))=0</formula>
    </cfRule>
  </conditionalFormatting>
  <conditionalFormatting sqref="K36">
    <cfRule type="containsBlanks" dxfId="233" priority="174" stopIfTrue="1">
      <formula>LEN(TRIM(K36))=0</formula>
    </cfRule>
  </conditionalFormatting>
  <conditionalFormatting sqref="K61">
    <cfRule type="containsBlanks" dxfId="229" priority="169" stopIfTrue="1">
      <formula>LEN(TRIM(K61))=0</formula>
    </cfRule>
  </conditionalFormatting>
  <conditionalFormatting sqref="K72">
    <cfRule type="containsBlanks" dxfId="227" priority="167" stopIfTrue="1">
      <formula>LEN(TRIM(K72))=0</formula>
    </cfRule>
  </conditionalFormatting>
  <conditionalFormatting sqref="K76">
    <cfRule type="containsBlanks" dxfId="226" priority="166" stopIfTrue="1">
      <formula>LEN(TRIM(K76))=0</formula>
    </cfRule>
  </conditionalFormatting>
  <conditionalFormatting sqref="K79">
    <cfRule type="containsBlanks" dxfId="225" priority="165" stopIfTrue="1">
      <formula>LEN(TRIM(K79))=0</formula>
    </cfRule>
  </conditionalFormatting>
  <conditionalFormatting sqref="K85">
    <cfRule type="containsBlanks" dxfId="224" priority="164" stopIfTrue="1">
      <formula>LEN(TRIM(K85))=0</formula>
    </cfRule>
  </conditionalFormatting>
  <conditionalFormatting sqref="K107">
    <cfRule type="containsBlanks" dxfId="223" priority="163" stopIfTrue="1">
      <formula>LEN(TRIM(K107))=0</formula>
    </cfRule>
  </conditionalFormatting>
  <conditionalFormatting sqref="K113">
    <cfRule type="containsBlanks" dxfId="222" priority="162" stopIfTrue="1">
      <formula>LEN(TRIM(K113))=0</formula>
    </cfRule>
  </conditionalFormatting>
  <conditionalFormatting sqref="K152:K153">
    <cfRule type="containsBlanks" dxfId="218" priority="158" stopIfTrue="1">
      <formula>LEN(TRIM(K152))=0</formula>
    </cfRule>
  </conditionalFormatting>
  <conditionalFormatting sqref="K158">
    <cfRule type="containsBlanks" dxfId="217" priority="157" stopIfTrue="1">
      <formula>LEN(TRIM(K158))=0</formula>
    </cfRule>
  </conditionalFormatting>
  <conditionalFormatting sqref="L21">
    <cfRule type="containsBlanks" dxfId="216" priority="154" stopIfTrue="1">
      <formula>LEN(TRIM(L21))=0</formula>
    </cfRule>
  </conditionalFormatting>
  <conditionalFormatting sqref="L27 L157:L158">
    <cfRule type="containsBlanks" dxfId="44" priority="153" stopIfTrue="1">
      <formula>LEN(TRIM(L27))=0</formula>
    </cfRule>
  </conditionalFormatting>
  <conditionalFormatting sqref="M75:M163 M21:M28 M30:M58 M60:M73">
    <cfRule type="containsBlanks" dxfId="215" priority="152" stopIfTrue="1">
      <formula>LEN(TRIM(M21))=0</formula>
    </cfRule>
  </conditionalFormatting>
  <conditionalFormatting sqref="K166:K170">
    <cfRule type="containsBlanks" dxfId="214" priority="151" stopIfTrue="1">
      <formula>LEN(TRIM(K166))=0</formula>
    </cfRule>
  </conditionalFormatting>
  <conditionalFormatting sqref="K172">
    <cfRule type="containsBlanks" dxfId="213" priority="150" stopIfTrue="1">
      <formula>LEN(TRIM(K172))=0</formula>
    </cfRule>
  </conditionalFormatting>
  <conditionalFormatting sqref="K174:K182">
    <cfRule type="containsBlanks" dxfId="212" priority="149" stopIfTrue="1">
      <formula>LEN(TRIM(K174))=0</formula>
    </cfRule>
  </conditionalFormatting>
  <conditionalFormatting sqref="K184">
    <cfRule type="containsBlanks" dxfId="211" priority="148" stopIfTrue="1">
      <formula>LEN(TRIM(K184))=0</formula>
    </cfRule>
  </conditionalFormatting>
  <conditionalFormatting sqref="K186:K187">
    <cfRule type="containsBlanks" dxfId="210" priority="147" stopIfTrue="1">
      <formula>LEN(TRIM(K186))=0</formula>
    </cfRule>
  </conditionalFormatting>
  <conditionalFormatting sqref="K190:K191">
    <cfRule type="containsBlanks" dxfId="209" priority="146" stopIfTrue="1">
      <formula>LEN(TRIM(K190))=0</formula>
    </cfRule>
  </conditionalFormatting>
  <conditionalFormatting sqref="K199">
    <cfRule type="containsBlanks" dxfId="208" priority="145" stopIfTrue="1">
      <formula>LEN(TRIM(K199))=0</formula>
    </cfRule>
  </conditionalFormatting>
  <conditionalFormatting sqref="K201:K213">
    <cfRule type="containsBlanks" dxfId="207" priority="144" stopIfTrue="1">
      <formula>LEN(TRIM(K201))=0</formula>
    </cfRule>
  </conditionalFormatting>
  <conditionalFormatting sqref="K214:K239">
    <cfRule type="containsBlanks" dxfId="205" priority="142" stopIfTrue="1">
      <formula>LEN(TRIM(K214))=0</formula>
    </cfRule>
  </conditionalFormatting>
  <conditionalFormatting sqref="K242:K247">
    <cfRule type="containsBlanks" dxfId="204" priority="141" stopIfTrue="1">
      <formula>LEN(TRIM(K242))=0</formula>
    </cfRule>
  </conditionalFormatting>
  <conditionalFormatting sqref="K249">
    <cfRule type="containsBlanks" dxfId="203" priority="140" stopIfTrue="1">
      <formula>LEN(TRIM(K249))=0</formula>
    </cfRule>
  </conditionalFormatting>
  <conditionalFormatting sqref="K251:K302">
    <cfRule type="containsBlanks" dxfId="202" priority="139" stopIfTrue="1">
      <formula>LEN(TRIM(K251))=0</formula>
    </cfRule>
  </conditionalFormatting>
  <conditionalFormatting sqref="K171">
    <cfRule type="containsBlanks" dxfId="201" priority="138" stopIfTrue="1">
      <formula>LEN(TRIM(K171))=0</formula>
    </cfRule>
  </conditionalFormatting>
  <conditionalFormatting sqref="K165">
    <cfRule type="containsBlanks" dxfId="200" priority="137" stopIfTrue="1">
      <formula>LEN(TRIM(K165))=0</formula>
    </cfRule>
  </conditionalFormatting>
  <conditionalFormatting sqref="K189">
    <cfRule type="containsBlanks" dxfId="198" priority="135" stopIfTrue="1">
      <formula>LEN(TRIM(K189))=0</formula>
    </cfRule>
  </conditionalFormatting>
  <conditionalFormatting sqref="K200">
    <cfRule type="containsBlanks" dxfId="196" priority="133" stopIfTrue="1">
      <formula>LEN(TRIM(K200))=0</formula>
    </cfRule>
  </conditionalFormatting>
  <conditionalFormatting sqref="K303:K315">
    <cfRule type="containsBlanks" dxfId="191" priority="128" stopIfTrue="1">
      <formula>LEN(TRIM(K303))=0</formula>
    </cfRule>
  </conditionalFormatting>
  <conditionalFormatting sqref="J159:J163">
    <cfRule type="containsBlanks" dxfId="190" priority="127" stopIfTrue="1">
      <formula>LEN(TRIM(J159))=0</formula>
    </cfRule>
  </conditionalFormatting>
  <conditionalFormatting sqref="K159:K163">
    <cfRule type="containsBlanks" dxfId="189" priority="126" stopIfTrue="1">
      <formula>LEN(TRIM(K159))=0</formula>
    </cfRule>
  </conditionalFormatting>
  <conditionalFormatting sqref="K365">
    <cfRule type="containsBlanks" dxfId="188" priority="125" stopIfTrue="1">
      <formula>LEN(TRIM(K365))=0</formula>
    </cfRule>
  </conditionalFormatting>
  <conditionalFormatting sqref="K338:K339 K341:K345 K347:K348">
    <cfRule type="containsBlanks" dxfId="187" priority="122" stopIfTrue="1">
      <formula>LEN(TRIM(K338))=0</formula>
    </cfRule>
  </conditionalFormatting>
  <conditionalFormatting sqref="J317:J337">
    <cfRule type="containsBlanks" dxfId="186" priority="120" stopIfTrue="1">
      <formula>LEN(TRIM(J317))=0</formula>
    </cfRule>
  </conditionalFormatting>
  <conditionalFormatting sqref="K317:K337">
    <cfRule type="containsBlanks" dxfId="185" priority="119" stopIfTrue="1">
      <formula>LEN(TRIM(K317))=0</formula>
    </cfRule>
  </conditionalFormatting>
  <conditionalFormatting sqref="J340">
    <cfRule type="containsBlanks" dxfId="184" priority="118" stopIfTrue="1">
      <formula>LEN(TRIM(J340))=0</formula>
    </cfRule>
  </conditionalFormatting>
  <conditionalFormatting sqref="K340">
    <cfRule type="containsBlanks" dxfId="183" priority="117" stopIfTrue="1">
      <formula>LEN(TRIM(K340))=0</formula>
    </cfRule>
  </conditionalFormatting>
  <conditionalFormatting sqref="J350:J353">
    <cfRule type="containsBlanks" dxfId="182" priority="116" stopIfTrue="1">
      <formula>LEN(TRIM(J350))=0</formula>
    </cfRule>
  </conditionalFormatting>
  <conditionalFormatting sqref="K350:K353">
    <cfRule type="containsBlanks" dxfId="181" priority="115" stopIfTrue="1">
      <formula>LEN(TRIM(K350))=0</formula>
    </cfRule>
  </conditionalFormatting>
  <conditionalFormatting sqref="J355:J364">
    <cfRule type="containsBlanks" dxfId="180" priority="114" stopIfTrue="1">
      <formula>LEN(TRIM(J355))=0</formula>
    </cfRule>
  </conditionalFormatting>
  <conditionalFormatting sqref="K355:K364">
    <cfRule type="containsBlanks" dxfId="179" priority="113" stopIfTrue="1">
      <formula>LEN(TRIM(K355))=0</formula>
    </cfRule>
  </conditionalFormatting>
  <conditionalFormatting sqref="J374:J378">
    <cfRule type="containsBlanks" dxfId="178" priority="112" stopIfTrue="1">
      <formula>LEN(TRIM(J374))=0</formula>
    </cfRule>
  </conditionalFormatting>
  <conditionalFormatting sqref="J380:J395">
    <cfRule type="containsBlanks" dxfId="177" priority="111" stopIfTrue="1">
      <formula>LEN(TRIM(J380))=0</formula>
    </cfRule>
  </conditionalFormatting>
  <conditionalFormatting sqref="J398:J402">
    <cfRule type="containsBlanks" dxfId="176" priority="110" stopIfTrue="1">
      <formula>LEN(TRIM(J398))=0</formula>
    </cfRule>
  </conditionalFormatting>
  <conditionalFormatting sqref="J404:J439 J441:J447">
    <cfRule type="containsBlanks" dxfId="175" priority="109" stopIfTrue="1">
      <formula>LEN(TRIM(J404))=0</formula>
    </cfRule>
  </conditionalFormatting>
  <conditionalFormatting sqref="K379">
    <cfRule type="containsBlanks" dxfId="174" priority="108" stopIfTrue="1">
      <formula>LEN(TRIM(K379))=0</formula>
    </cfRule>
  </conditionalFormatting>
  <conditionalFormatting sqref="K370:K373">
    <cfRule type="containsBlanks" dxfId="173" priority="107" stopIfTrue="1">
      <formula>LEN(TRIM(K370))=0</formula>
    </cfRule>
  </conditionalFormatting>
  <conditionalFormatting sqref="K396">
    <cfRule type="containsBlanks" dxfId="172" priority="106" stopIfTrue="1">
      <formula>LEN(TRIM(K396))=0</formula>
    </cfRule>
  </conditionalFormatting>
  <conditionalFormatting sqref="K397">
    <cfRule type="containsBlanks" dxfId="171" priority="105" stopIfTrue="1">
      <formula>LEN(TRIM(K397))=0</formula>
    </cfRule>
  </conditionalFormatting>
  <conditionalFormatting sqref="K403">
    <cfRule type="containsBlanks" dxfId="170" priority="104" stopIfTrue="1">
      <formula>LEN(TRIM(K403))=0</formula>
    </cfRule>
  </conditionalFormatting>
  <conditionalFormatting sqref="K374:K378">
    <cfRule type="containsBlanks" dxfId="169" priority="103" stopIfTrue="1">
      <formula>LEN(TRIM(K374))=0</formula>
    </cfRule>
  </conditionalFormatting>
  <conditionalFormatting sqref="K380:K395">
    <cfRule type="containsBlanks" dxfId="168" priority="102" stopIfTrue="1">
      <formula>LEN(TRIM(K380))=0</formula>
    </cfRule>
  </conditionalFormatting>
  <conditionalFormatting sqref="K398:K402">
    <cfRule type="containsBlanks" dxfId="167" priority="101" stopIfTrue="1">
      <formula>LEN(TRIM(K398))=0</formula>
    </cfRule>
  </conditionalFormatting>
  <conditionalFormatting sqref="K404:K439 K441:K447">
    <cfRule type="containsBlanks" dxfId="166" priority="100" stopIfTrue="1">
      <formula>LEN(TRIM(K404))=0</formula>
    </cfRule>
  </conditionalFormatting>
  <conditionalFormatting sqref="L22">
    <cfRule type="containsBlanks" dxfId="165" priority="99" stopIfTrue="1">
      <formula>LEN(TRIM(L22))=0</formula>
    </cfRule>
  </conditionalFormatting>
  <conditionalFormatting sqref="L23:L26">
    <cfRule type="containsBlanks" dxfId="164" priority="98" stopIfTrue="1">
      <formula>LEN(TRIM(L23))=0</formula>
    </cfRule>
  </conditionalFormatting>
  <conditionalFormatting sqref="L28">
    <cfRule type="containsBlanks" dxfId="163" priority="97" stopIfTrue="1">
      <formula>LEN(TRIM(L28))=0</formula>
    </cfRule>
  </conditionalFormatting>
  <conditionalFormatting sqref="L30:L34">
    <cfRule type="containsBlanks" dxfId="162" priority="96" stopIfTrue="1">
      <formula>LEN(TRIM(L30))=0</formula>
    </cfRule>
  </conditionalFormatting>
  <conditionalFormatting sqref="L36:L50">
    <cfRule type="containsBlanks" dxfId="161" priority="95" stopIfTrue="1">
      <formula>LEN(TRIM(L36))=0</formula>
    </cfRule>
  </conditionalFormatting>
  <conditionalFormatting sqref="L52 L56:L57">
    <cfRule type="containsBlanks" dxfId="160" priority="94" stopIfTrue="1">
      <formula>LEN(TRIM(L52))=0</formula>
    </cfRule>
  </conditionalFormatting>
  <conditionalFormatting sqref="L61:L64">
    <cfRule type="containsBlanks" dxfId="159" priority="93" stopIfTrue="1">
      <formula>LEN(TRIM(L61))=0</formula>
    </cfRule>
  </conditionalFormatting>
  <conditionalFormatting sqref="L72">
    <cfRule type="containsBlanks" dxfId="158" priority="91" stopIfTrue="1">
      <formula>LEN(TRIM(L72))=0</formula>
    </cfRule>
  </conditionalFormatting>
  <conditionalFormatting sqref="L75:L77 L80:L155">
    <cfRule type="containsBlanks" dxfId="90" priority="90" stopIfTrue="1">
      <formula>LEN(TRIM(L75))=0</formula>
    </cfRule>
  </conditionalFormatting>
  <conditionalFormatting sqref="L159:L163">
    <cfRule type="containsBlanks" dxfId="157" priority="89" stopIfTrue="1">
      <formula>LEN(TRIM(L159))=0</formula>
    </cfRule>
  </conditionalFormatting>
  <conditionalFormatting sqref="L166:L170">
    <cfRule type="containsBlanks" dxfId="156" priority="88" stopIfTrue="1">
      <formula>LEN(TRIM(L166))=0</formula>
    </cfRule>
  </conditionalFormatting>
  <conditionalFormatting sqref="L172">
    <cfRule type="containsBlanks" dxfId="155" priority="87" stopIfTrue="1">
      <formula>LEN(TRIM(L172))=0</formula>
    </cfRule>
  </conditionalFormatting>
  <conditionalFormatting sqref="L174:L182">
    <cfRule type="containsBlanks" dxfId="154" priority="86" stopIfTrue="1">
      <formula>LEN(TRIM(L174))=0</formula>
    </cfRule>
  </conditionalFormatting>
  <conditionalFormatting sqref="L184 L186:L187 L189:L191">
    <cfRule type="containsBlanks" dxfId="153" priority="85" stopIfTrue="1">
      <formula>LEN(TRIM(L184))=0</formula>
    </cfRule>
  </conditionalFormatting>
  <conditionalFormatting sqref="L199:L239">
    <cfRule type="containsBlanks" dxfId="152" priority="84" stopIfTrue="1">
      <formula>LEN(TRIM(L199))=0</formula>
    </cfRule>
  </conditionalFormatting>
  <conditionalFormatting sqref="L241:L247">
    <cfRule type="containsBlanks" dxfId="151" priority="83" stopIfTrue="1">
      <formula>LEN(TRIM(L241))=0</formula>
    </cfRule>
  </conditionalFormatting>
  <conditionalFormatting sqref="L249">
    <cfRule type="containsBlanks" dxfId="150" priority="82" stopIfTrue="1">
      <formula>LEN(TRIM(L249))=0</formula>
    </cfRule>
  </conditionalFormatting>
  <conditionalFormatting sqref="L252:L315">
    <cfRule type="containsBlanks" dxfId="149" priority="81" stopIfTrue="1">
      <formula>LEN(TRIM(L252))=0</formula>
    </cfRule>
  </conditionalFormatting>
  <conditionalFormatting sqref="L340">
    <cfRule type="containsBlanks" dxfId="148" priority="80" stopIfTrue="1">
      <formula>LEN(TRIM(L340))=0</formula>
    </cfRule>
  </conditionalFormatting>
  <conditionalFormatting sqref="L350:L364">
    <cfRule type="containsBlanks" dxfId="147" priority="79" stopIfTrue="1">
      <formula>LEN(TRIM(L350))=0</formula>
    </cfRule>
  </conditionalFormatting>
  <conditionalFormatting sqref="L374:L378">
    <cfRule type="containsBlanks" dxfId="146" priority="78" stopIfTrue="1">
      <formula>LEN(TRIM(L374))=0</formula>
    </cfRule>
  </conditionalFormatting>
  <conditionalFormatting sqref="J440:K440">
    <cfRule type="containsBlanks" dxfId="145" priority="77" stopIfTrue="1">
      <formula>LEN(TRIM(J440))=0</formula>
    </cfRule>
  </conditionalFormatting>
  <conditionalFormatting sqref="J448:K448">
    <cfRule type="containsBlanks" dxfId="144" priority="76" stopIfTrue="1">
      <formula>LEN(TRIM(J448))=0</formula>
    </cfRule>
  </conditionalFormatting>
  <conditionalFormatting sqref="M309">
    <cfRule type="containsBlanks" dxfId="143" priority="75" stopIfTrue="1">
      <formula>LEN(TRIM(M309))=0</formula>
    </cfRule>
  </conditionalFormatting>
  <conditionalFormatting sqref="M303">
    <cfRule type="containsBlanks" dxfId="142" priority="74" stopIfTrue="1">
      <formula>LEN(TRIM(M303))=0</formula>
    </cfRule>
  </conditionalFormatting>
  <conditionalFormatting sqref="L251">
    <cfRule type="containsBlanks" dxfId="141" priority="73" stopIfTrue="1">
      <formula>LEN(TRIM(L251))=0</formula>
    </cfRule>
  </conditionalFormatting>
  <conditionalFormatting sqref="L250">
    <cfRule type="containsBlanks" dxfId="140" priority="72" stopIfTrue="1">
      <formula>LEN(TRIM(L250))=0</formula>
    </cfRule>
  </conditionalFormatting>
  <conditionalFormatting sqref="M241">
    <cfRule type="containsBlanks" dxfId="139" priority="71" stopIfTrue="1">
      <formula>LEN(TRIM(M241))=0</formula>
    </cfRule>
  </conditionalFormatting>
  <conditionalFormatting sqref="M248">
    <cfRule type="containsBlanks" dxfId="137" priority="69" stopIfTrue="1">
      <formula>LEN(TRIM(M248))=0</formula>
    </cfRule>
  </conditionalFormatting>
  <conditionalFormatting sqref="M204:M212">
    <cfRule type="containsBlanks" dxfId="136" priority="68" stopIfTrue="1">
      <formula>LEN(TRIM(M204))=0</formula>
    </cfRule>
  </conditionalFormatting>
  <conditionalFormatting sqref="M193">
    <cfRule type="containsBlanks" dxfId="134" priority="66" stopIfTrue="1">
      <formula>LEN(TRIM(M193))=0</formula>
    </cfRule>
  </conditionalFormatting>
  <conditionalFormatting sqref="M189">
    <cfRule type="containsBlanks" dxfId="133" priority="65" stopIfTrue="1">
      <formula>LEN(TRIM(M189))=0</formula>
    </cfRule>
  </conditionalFormatting>
  <conditionalFormatting sqref="M173">
    <cfRule type="containsBlanks" dxfId="131" priority="63" stopIfTrue="1">
      <formula>LEN(TRIM(M173))=0</formula>
    </cfRule>
  </conditionalFormatting>
  <conditionalFormatting sqref="L156">
    <cfRule type="containsBlanks" dxfId="130" priority="62" stopIfTrue="1">
      <formula>LEN(TRIM(L156))=0</formula>
    </cfRule>
  </conditionalFormatting>
  <conditionalFormatting sqref="L79">
    <cfRule type="containsBlanks" dxfId="129" priority="60" stopIfTrue="1">
      <formula>LEN(TRIM(L79))=0</formula>
    </cfRule>
  </conditionalFormatting>
  <conditionalFormatting sqref="M74">
    <cfRule type="containsBlanks" dxfId="127" priority="58" stopIfTrue="1">
      <formula>LEN(TRIM(M74))=0</formula>
    </cfRule>
  </conditionalFormatting>
  <conditionalFormatting sqref="M59">
    <cfRule type="containsBlanks" dxfId="125" priority="56" stopIfTrue="1">
      <formula>LEN(TRIM(M59))=0</formula>
    </cfRule>
  </conditionalFormatting>
  <conditionalFormatting sqref="L78">
    <cfRule type="containsBlanks" dxfId="123" priority="54" stopIfTrue="1">
      <formula>LEN(TRIM(L78))=0</formula>
    </cfRule>
  </conditionalFormatting>
  <conditionalFormatting sqref="L29">
    <cfRule type="containsBlanks" dxfId="122" priority="53" stopIfTrue="1">
      <formula>LEN(TRIM(L29))=0</formula>
    </cfRule>
  </conditionalFormatting>
  <conditionalFormatting sqref="M29">
    <cfRule type="containsBlanks" dxfId="121" priority="52" stopIfTrue="1">
      <formula>LEN(TRIM(M29))=0</formula>
    </cfRule>
  </conditionalFormatting>
  <conditionalFormatting sqref="L343:L345">
    <cfRule type="containsBlanks" dxfId="120" priority="51" stopIfTrue="1">
      <formula>LEN(TRIM(L343))=0</formula>
    </cfRule>
  </conditionalFormatting>
  <conditionalFormatting sqref="M343:M345">
    <cfRule type="containsBlanks" dxfId="119" priority="50" stopIfTrue="1">
      <formula>LEN(TRIM(M343))=0</formula>
    </cfRule>
  </conditionalFormatting>
  <conditionalFormatting sqref="L397">
    <cfRule type="containsBlanks" dxfId="118" priority="49" stopIfTrue="1">
      <formula>LEN(TRIM(L397))=0</formula>
    </cfRule>
  </conditionalFormatting>
  <conditionalFormatting sqref="M397">
    <cfRule type="containsBlanks" dxfId="117" priority="48" stopIfTrue="1">
      <formula>LEN(TRIM(M397))=0</formula>
    </cfRule>
  </conditionalFormatting>
  <conditionalFormatting sqref="M441">
    <cfRule type="containsBlanks" dxfId="116" priority="47" stopIfTrue="1">
      <formula>LEN(TRIM(M441))=0</formula>
    </cfRule>
  </conditionalFormatting>
  <conditionalFormatting sqref="M442">
    <cfRule type="containsBlanks" dxfId="115" priority="46" stopIfTrue="1">
      <formula>LEN(TRIM(M442))=0</formula>
    </cfRule>
  </conditionalFormatting>
  <conditionalFormatting sqref="K241">
    <cfRule type="containsBlanks" dxfId="113" priority="44" stopIfTrue="1">
      <formula>LEN(TRIM(K241))=0</formula>
    </cfRule>
  </conditionalFormatting>
  <conditionalFormatting sqref="J346">
    <cfRule type="containsBlanks" dxfId="112" priority="43" stopIfTrue="1">
      <formula>LEN(TRIM(J346))=0</formula>
    </cfRule>
  </conditionalFormatting>
  <conditionalFormatting sqref="K250">
    <cfRule type="containsBlanks" dxfId="101" priority="42" stopIfTrue="1">
      <formula>LEN(TRIM(K250))=0</formula>
    </cfRule>
  </conditionalFormatting>
  <conditionalFormatting sqref="K35">
    <cfRule type="containsBlanks" dxfId="98" priority="41" stopIfTrue="1">
      <formula>LEN(TRIM(K35))=0</formula>
    </cfRule>
  </conditionalFormatting>
  <conditionalFormatting sqref="L35">
    <cfRule type="containsBlanks" dxfId="95" priority="40" stopIfTrue="1">
      <formula>LEN(TRIM(L35))=0</formula>
    </cfRule>
  </conditionalFormatting>
  <conditionalFormatting sqref="K42">
    <cfRule type="containsBlanks" dxfId="93" priority="39" stopIfTrue="1">
      <formula>LEN(TRIM(K42))=0</formula>
    </cfRule>
  </conditionalFormatting>
  <conditionalFormatting sqref="L346:M346">
    <cfRule type="containsBlanks" dxfId="81" priority="38" stopIfTrue="1">
      <formula>LEN(TRIM(L346))=0</formula>
    </cfRule>
  </conditionalFormatting>
  <conditionalFormatting sqref="K346">
    <cfRule type="containsBlanks" dxfId="79" priority="37" stopIfTrue="1">
      <formula>LEN(TRIM(K346))=0</formula>
    </cfRule>
  </conditionalFormatting>
  <conditionalFormatting sqref="J51">
    <cfRule type="containsBlanks" dxfId="74" priority="36" stopIfTrue="1">
      <formula>LEN(TRIM(J51))=0</formula>
    </cfRule>
  </conditionalFormatting>
  <conditionalFormatting sqref="L51">
    <cfRule type="containsBlanks" dxfId="72" priority="35" stopIfTrue="1">
      <formula>LEN(TRIM(L51))=0</formula>
    </cfRule>
  </conditionalFormatting>
  <conditionalFormatting sqref="K51">
    <cfRule type="containsBlanks" dxfId="70" priority="34" stopIfTrue="1">
      <formula>LEN(TRIM(K51))=0</formula>
    </cfRule>
  </conditionalFormatting>
  <conditionalFormatting sqref="J53:J55">
    <cfRule type="containsBlanks" dxfId="68" priority="33" stopIfTrue="1">
      <formula>LEN(TRIM(J53))=0</formula>
    </cfRule>
  </conditionalFormatting>
  <conditionalFormatting sqref="L53:L55">
    <cfRule type="containsBlanks" dxfId="66" priority="32" stopIfTrue="1">
      <formula>LEN(TRIM(L53))=0</formula>
    </cfRule>
  </conditionalFormatting>
  <conditionalFormatting sqref="K53:K55">
    <cfRule type="containsBlanks" dxfId="64" priority="31" stopIfTrue="1">
      <formula>LEN(TRIM(K53))=0</formula>
    </cfRule>
  </conditionalFormatting>
  <conditionalFormatting sqref="J58:J60">
    <cfRule type="containsBlanks" dxfId="62" priority="30" stopIfTrue="1">
      <formula>LEN(TRIM(J58))=0</formula>
    </cfRule>
  </conditionalFormatting>
  <conditionalFormatting sqref="L58:L60">
    <cfRule type="containsBlanks" dxfId="60" priority="29" stopIfTrue="1">
      <formula>LEN(TRIM(L58))=0</formula>
    </cfRule>
  </conditionalFormatting>
  <conditionalFormatting sqref="K58:K60">
    <cfRule type="containsBlanks" dxfId="58" priority="28" stopIfTrue="1">
      <formula>LEN(TRIM(K58))=0</formula>
    </cfRule>
  </conditionalFormatting>
  <conditionalFormatting sqref="J65:J71">
    <cfRule type="containsBlanks" dxfId="56" priority="27" stopIfTrue="1">
      <formula>LEN(TRIM(J65))=0</formula>
    </cfRule>
  </conditionalFormatting>
  <conditionalFormatting sqref="L65:L71">
    <cfRule type="containsBlanks" dxfId="54" priority="26" stopIfTrue="1">
      <formula>LEN(TRIM(L65))=0</formula>
    </cfRule>
  </conditionalFormatting>
  <conditionalFormatting sqref="K65:K71">
    <cfRule type="containsBlanks" dxfId="52" priority="25" stopIfTrue="1">
      <formula>LEN(TRIM(K65))=0</formula>
    </cfRule>
  </conditionalFormatting>
  <conditionalFormatting sqref="J73:J74">
    <cfRule type="containsBlanks" dxfId="50" priority="24" stopIfTrue="1">
      <formula>LEN(TRIM(J73))=0</formula>
    </cfRule>
  </conditionalFormatting>
  <conditionalFormatting sqref="L73:L74">
    <cfRule type="containsBlanks" dxfId="48" priority="23" stopIfTrue="1">
      <formula>LEN(TRIM(L73))=0</formula>
    </cfRule>
  </conditionalFormatting>
  <conditionalFormatting sqref="K73:K74">
    <cfRule type="containsBlanks" dxfId="46" priority="22" stopIfTrue="1">
      <formula>LEN(TRIM(K73))=0</formula>
    </cfRule>
  </conditionalFormatting>
  <conditionalFormatting sqref="L173">
    <cfRule type="containsBlanks" dxfId="43" priority="21" stopIfTrue="1">
      <formula>LEN(TRIM(L173))=0</formula>
    </cfRule>
  </conditionalFormatting>
  <conditionalFormatting sqref="J173">
    <cfRule type="containsBlanks" dxfId="41" priority="20" stopIfTrue="1">
      <formula>LEN(TRIM(J173))=0</formula>
    </cfRule>
  </conditionalFormatting>
  <conditionalFormatting sqref="K173">
    <cfRule type="containsBlanks" dxfId="39" priority="19" stopIfTrue="1">
      <formula>LEN(TRIM(K173))=0</formula>
    </cfRule>
  </conditionalFormatting>
  <conditionalFormatting sqref="L183">
    <cfRule type="containsBlanks" dxfId="37" priority="18" stopIfTrue="1">
      <formula>LEN(TRIM(L183))=0</formula>
    </cfRule>
  </conditionalFormatting>
  <conditionalFormatting sqref="J183">
    <cfRule type="containsBlanks" dxfId="35" priority="17" stopIfTrue="1">
      <formula>LEN(TRIM(J183))=0</formula>
    </cfRule>
  </conditionalFormatting>
  <conditionalFormatting sqref="K183">
    <cfRule type="containsBlanks" dxfId="33" priority="16" stopIfTrue="1">
      <formula>LEN(TRIM(K183))=0</formula>
    </cfRule>
  </conditionalFormatting>
  <conditionalFormatting sqref="L192:L198">
    <cfRule type="containsBlanks" dxfId="31" priority="15" stopIfTrue="1">
      <formula>LEN(TRIM(L192))=0</formula>
    </cfRule>
  </conditionalFormatting>
  <conditionalFormatting sqref="J192:J198">
    <cfRule type="containsBlanks" dxfId="29" priority="14" stopIfTrue="1">
      <formula>LEN(TRIM(J192))=0</formula>
    </cfRule>
  </conditionalFormatting>
  <conditionalFormatting sqref="K192:K198">
    <cfRule type="containsBlanks" dxfId="27" priority="13" stopIfTrue="1">
      <formula>LEN(TRIM(K192))=0</formula>
    </cfRule>
  </conditionalFormatting>
  <conditionalFormatting sqref="L185">
    <cfRule type="containsBlanks" dxfId="25" priority="12" stopIfTrue="1">
      <formula>LEN(TRIM(L185))=0</formula>
    </cfRule>
  </conditionalFormatting>
  <conditionalFormatting sqref="J185">
    <cfRule type="containsBlanks" dxfId="23" priority="11" stopIfTrue="1">
      <formula>LEN(TRIM(J185))=0</formula>
    </cfRule>
  </conditionalFormatting>
  <conditionalFormatting sqref="K185">
    <cfRule type="containsBlanks" dxfId="21" priority="10" stopIfTrue="1">
      <formula>LEN(TRIM(K185))=0</formula>
    </cfRule>
  </conditionalFormatting>
  <conditionalFormatting sqref="L188">
    <cfRule type="containsBlanks" dxfId="19" priority="9" stopIfTrue="1">
      <formula>LEN(TRIM(L188))=0</formula>
    </cfRule>
  </conditionalFormatting>
  <conditionalFormatting sqref="J188">
    <cfRule type="containsBlanks" dxfId="17" priority="8" stopIfTrue="1">
      <formula>LEN(TRIM(J188))=0</formula>
    </cfRule>
  </conditionalFormatting>
  <conditionalFormatting sqref="K188">
    <cfRule type="containsBlanks" dxfId="15" priority="7" stopIfTrue="1">
      <formula>LEN(TRIM(K188))=0</formula>
    </cfRule>
  </conditionalFormatting>
  <conditionalFormatting sqref="L240">
    <cfRule type="containsBlanks" dxfId="13" priority="6" stopIfTrue="1">
      <formula>LEN(TRIM(L240))=0</formula>
    </cfRule>
  </conditionalFormatting>
  <conditionalFormatting sqref="J240">
    <cfRule type="containsBlanks" dxfId="11" priority="5" stopIfTrue="1">
      <formula>LEN(TRIM(J240))=0</formula>
    </cfRule>
  </conditionalFormatting>
  <conditionalFormatting sqref="K240">
    <cfRule type="containsBlanks" dxfId="9" priority="4" stopIfTrue="1">
      <formula>LEN(TRIM(K240))=0</formula>
    </cfRule>
  </conditionalFormatting>
  <conditionalFormatting sqref="L248">
    <cfRule type="containsBlanks" dxfId="5" priority="3" stopIfTrue="1">
      <formula>LEN(TRIM(L248))=0</formula>
    </cfRule>
  </conditionalFormatting>
  <conditionalFormatting sqref="J248">
    <cfRule type="containsBlanks" dxfId="3" priority="2" stopIfTrue="1">
      <formula>LEN(TRIM(J248))=0</formula>
    </cfRule>
  </conditionalFormatting>
  <conditionalFormatting sqref="K248">
    <cfRule type="containsBlanks" dxfId="1" priority="1" stopIfTrue="1">
      <formula>LEN(TRIM(K248))=0</formula>
    </cfRule>
  </conditionalFormatting>
  <pageMargins left="0.59055118110236227" right="0.39370078740157483" top="0.59055118110236227" bottom="0.39370078740157483" header="0.19685039370078741" footer="0.19685039370078741"/>
  <pageSetup paperSize="9" scale="73" fitToHeight="17" orientation="portrait" r:id="rId1"/>
  <headerFooter alignWithMargins="0"/>
  <rowBreaks count="1" manualBreakCount="1">
    <brk id="77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Маргарита Уракова</cp:lastModifiedBy>
  <cp:lastPrinted>2025-05-12T10:26:39Z</cp:lastPrinted>
  <dcterms:created xsi:type="dcterms:W3CDTF">2011-01-11T10:25:48Z</dcterms:created>
  <dcterms:modified xsi:type="dcterms:W3CDTF">2026-05-13T13:05:13Z</dcterms:modified>
</cp:coreProperties>
</file>